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https://ecopetrol-my.sharepoint.com/personal/cpenaloza_ocensa_com_co/Documents/Escritorio/Procesos Ocensa/Bienes/PC08430 Bombas/1.1 Invitación/"/>
    </mc:Choice>
  </mc:AlternateContent>
  <xr:revisionPtr revIDLastSave="18" documentId="8_{899649BA-98AE-4B56-A4FA-F6F008FE4FB6}" xr6:coauthVersionLast="47" xr6:coauthVersionMax="47" xr10:uidLastSave="{4DB5214C-9475-43EC-BF53-18F13F30D9B3}"/>
  <bookViews>
    <workbookView xWindow="-105" yWindow="0" windowWidth="19410" windowHeight="15585" xr2:uid="{00000000-000D-0000-FFFF-FFFF00000000}"/>
  </bookViews>
  <sheets>
    <sheet name="OFERTA BASE" sheetId="1" r:id="rId1"/>
    <sheet name="Hoja1" sheetId="2" r:id="rId2"/>
  </sheets>
  <definedNames>
    <definedName name="_xlnm._FilterDatabase" localSheetId="0" hidden="1">'OFERTA BASE'!$B$9:$V$60</definedName>
    <definedName name="_xlnm.Print_Area" localSheetId="0">'OFERTA BASE'!$A$1:$V$79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2" i="1" l="1"/>
  <c r="R58" i="1"/>
  <c r="R59" i="1"/>
  <c r="M58" i="1"/>
  <c r="M59"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10" i="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Francisco Rodriguez Angel (OCENSA)</author>
  </authors>
  <commentList>
    <comment ref="T9" authorId="0" shapeId="0" xr:uid="{D23A89E3-D1F6-416E-BDA7-05A30ECEBC4C}">
      <text>
        <r>
          <rPr>
            <b/>
            <sz val="9"/>
            <color indexed="81"/>
            <rFont val="Tahoma"/>
            <family val="2"/>
          </rPr>
          <t>SI EL MATERIAL ES IGUAL AL SOLICITADO EN CARACTERISTICAS, FUNCIONAMIENTO, MARCA, P/N SI LO TIENE, SELECCIONE SI.
SI PRESENTA UN P/N ALTERNATIVO POR FAVOR SELECCIONAR NO</t>
        </r>
      </text>
    </comment>
    <comment ref="U9" authorId="0" shapeId="0" xr:uid="{6E24F679-EE36-410E-AB61-D1792F759B09}">
      <text>
        <r>
          <rPr>
            <b/>
            <sz val="9"/>
            <color indexed="81"/>
            <rFont val="Tahoma"/>
            <family val="2"/>
          </rPr>
          <t xml:space="preserve"> * SI OFERTA UNA OPCION DIFERENTE A LA SOLICITADA, POR FAVOR RELACIONAR LA REFERENCIA O P/N, MARCA Y ADJUNTAR FICHA TECNICA PARA REVISION.
* SI ELMATERIAL SOLICITADO FUE DESCONTINUADO, POR FAVOR ADJUNTAR CARTA DE FABRICANTE INFORMANDO  EL CAMBIO Y EL P/N QUE LO REEMPLAZA</t>
        </r>
      </text>
    </comment>
  </commentList>
</comments>
</file>

<file path=xl/sharedStrings.xml><?xml version="1.0" encoding="utf-8"?>
<sst xmlns="http://schemas.openxmlformats.org/spreadsheetml/2006/main" count="452" uniqueCount="230">
  <si>
    <t xml:space="preserve">OLEODUCTO CENTRAL S.A.
FORMATO PRESENTACION DE OFERTAS PARA COMPRA DE BIENES </t>
  </si>
  <si>
    <t>PROCESO</t>
  </si>
  <si>
    <t>DIRECCION</t>
  </si>
  <si>
    <t>FECHA INICIO</t>
  </si>
  <si>
    <t>NOMBRE CONTACTO
EMAIL</t>
  </si>
  <si>
    <t>FECHA CIERRE</t>
  </si>
  <si>
    <t>TELEFONO</t>
  </si>
  <si>
    <t>NOMBRE COMERCIAL</t>
  </si>
  <si>
    <t>REGIMEN:</t>
  </si>
  <si>
    <t>RAZON SOCIAL</t>
  </si>
  <si>
    <t>VALIDEZ DE LA OFERTA</t>
  </si>
  <si>
    <t>60 DIAS</t>
  </si>
  <si>
    <t>NIT</t>
  </si>
  <si>
    <t>FORMA DE PAGO</t>
  </si>
  <si>
    <t>45 DIAS</t>
  </si>
  <si>
    <t>ITEM</t>
  </si>
  <si>
    <t>SOLPED</t>
  </si>
  <si>
    <t>POS</t>
  </si>
  <si>
    <t>CODIGO SAP</t>
  </si>
  <si>
    <t>DESCRIPCION DEL MATERIAL</t>
  </si>
  <si>
    <t>DESCRIPCION AMPLIADA</t>
  </si>
  <si>
    <t>P/N</t>
  </si>
  <si>
    <t>Texto de inspeccion</t>
  </si>
  <si>
    <t>UND</t>
  </si>
  <si>
    <t>QTY</t>
  </si>
  <si>
    <t>ESTACION</t>
  </si>
  <si>
    <t>LUGAR DE ENTREGA</t>
  </si>
  <si>
    <t>MARCA</t>
  </si>
  <si>
    <t>T. ENTREGA
EN DIAS CALENDARIO</t>
  </si>
  <si>
    <t>Moneda</t>
  </si>
  <si>
    <t>VR. UNITARIO SIN IVA</t>
  </si>
  <si>
    <t>VR. TOTAL SIN IVA</t>
  </si>
  <si>
    <t>IVA APLICABLE</t>
  </si>
  <si>
    <t>CUMPLE TECNICAMENTE</t>
  </si>
  <si>
    <t>P/N ALTERNATIVO</t>
  </si>
  <si>
    <t>COMENTARIOS</t>
  </si>
  <si>
    <t>6</t>
  </si>
  <si>
    <t>Sello,Mec,Bomba,ALLWEILER,BAS.3150.G8.3-</t>
  </si>
  <si>
    <t>PARTES PARA BOMBA;NOMBRE:Sello,MODIFICADOR:Mecanico,APLICACION ESPECIFICA:Bomba,FABRICANTE:ALLWEILER,MODELO:BAS 3150 G8 3-W20,SERIE, CARACTERISTICAS ADICIONALES:Referencia 186</t>
  </si>
  <si>
    <t/>
  </si>
  <si>
    <t>SERIAL BOMBA 10036817 SELWOOD</t>
  </si>
  <si>
    <t>EA</t>
  </si>
  <si>
    <t>CQO</t>
  </si>
  <si>
    <t>7</t>
  </si>
  <si>
    <t>Buje,Ctrl,Bomba,ALLWEILER,BAS.3150.G8.3-</t>
  </si>
  <si>
    <t>PARTES PARA BOMBA;NOMBRE:Buje,MODIFICADOR:Control,APLICACION ESPECIFICA:Bomba,FABRICANTE:ALLWEILER,MODELO:BAS 3150 G8 3-W20,SERIE,CA RACTERISTICAS ADICIONALES:Referencia 10</t>
  </si>
  <si>
    <t>42</t>
  </si>
  <si>
    <t>Rodamiento,Bola,Bomba,ALLWEILER,BAS,321.</t>
  </si>
  <si>
    <t>PARTES PARA BOMBA;NOMBRE:Rodamiento,MODIFICADOR:De bola,APLICACION ESPECIFICA:Bomba,FABRICANTE:ALLWEILER,MODELO:Series BAS,SERIE,CAR ACTERISTICAS ADICIONALES:Referencia 321.01</t>
  </si>
  <si>
    <t>44</t>
  </si>
  <si>
    <t>Empaque,Bomba,ALLWEILER,NT,400.01</t>
  </si>
  <si>
    <t>PARTES PARA BOMBA;NOMBRE:Empaque,MODIFICADOR,APLICACION ESPECIFICA:Bomba,FABRICANTE:ALLWEILER,MODELO:Series NT,SERIE,CARACTERISTICAS  ADICIONALES:Referencia 400.01</t>
  </si>
  <si>
    <t>46</t>
  </si>
  <si>
    <t>Sello,Mec,Bomba,ALLWEILER,NIT.50-160,433</t>
  </si>
  <si>
    <t>PARTES PARA BOMBA;NOMBRE:Sello,MODIFICADOR:Mecanico,APLICACION ESPECIFICA:Bomba,FABRICANTE:ALLWEILER,MODELO:NIT 50-160,SERIE,CARACTE RISTICAS ADICIONALES:Referencia 433.01</t>
  </si>
  <si>
    <t>Bomba,Agua,Sistem.Refriger,EDUR,60Hz,100</t>
  </si>
  <si>
    <t>PARTES PARA BOMBA;NOMBRE:Bomba,MODIFICADOR:De agua,APLICACION ESPECIFICA:Motor Combustion GE-010,FABRICANTE:EDUR,CARACTERISTICAS ADI CIONALES:60Hz,CARACTERISTICAS ADICIONALES:100 m³/h,CARACTERISTICAS ADICIONALES:22 kW,CARACTERISTICAS ADICIONALES:Referencia: LUBL100 G165L</t>
  </si>
  <si>
    <t>Bomba,Agua,Sistem.Refriger,EDUR,60Hz,130</t>
  </si>
  <si>
    <t>PARTES PARA BOMBA;NOMBRE:Bomba,MODIFICADOR:De agua,APLICACION ESPECIFICA:Motor Combustion GE-010,FABRICANTE:EDUR,CARACTERISTICAS ADI CIONALES:60Hz,CARACTERISTICAS ADICIONALES:130 m³/h,CARACTERISTICAS ADICIONALES:37 kW,CARACTERISTICAS ADICIONALES:Referencia: LUBS100 M165</t>
  </si>
  <si>
    <t>Bomba.Despl,Engranajes,KF,KRACHT,KF.6/40</t>
  </si>
  <si>
    <t>BOMBA DESPLAZAMIENTO POSITIVO;TIPO:Engranajes,TIPO:KF,FABRICANTE:KRACHT,MODELO:KF 6/400 H10B P00 7DP2 + DKF6</t>
  </si>
  <si>
    <t>Bomba.Despl,Engranajes,KFF,KRACHT,P.0214</t>
  </si>
  <si>
    <t>BOMBA DESPLAZAMIENTO POSITIVO;TIPO:Engranajes,TIPO:KFF,FABRICANTE:KRACHT,MODELO:P.0214960002</t>
  </si>
  <si>
    <t>Bomba,Tor,KRAL,KF-160DCA,ATEX/IEC132</t>
  </si>
  <si>
    <t>PARTES PARA BOMBA;NOMBRE:Bomba,MODIFICADOR:Tornillo,APLICACION ESPECIFICA:Sistema Presion Diesel,FABRICANTE:KRAL,MODELO:KF-160DCA,CA RACTERISTICAS ADICIONALES:ATEX/IEC132</t>
  </si>
  <si>
    <t>Bomba,Acoplam.Magnet,KRAL,KF-160DCA,R6M2</t>
  </si>
  <si>
    <t>PARTES PARA BOMBA;NOMBRE:Bomba,MODIFICADOR:Acoplamiento Magnetico,APLICACION ESPECIFICA:Sistema Presion Diesel,FABRICANTE:KRAL,MODEL O:KF-160DCA,CARACTERISTICAS ADICIONALES:R6M28/GGG40</t>
  </si>
  <si>
    <t>57</t>
  </si>
  <si>
    <t>Sello,Laberinto,Bomba,INPRO/SEAL,VBX,-37</t>
  </si>
  <si>
    <t>PARTES PARA BOMBA;NOMBRE:Sello,MODIFICADOR:De laberinto,APLICACION ESPECIFICA:Bomba,FABRICANTE:INPRO/SEAL,MODELO,SERIE,CARACTERISTIC AS ADICIONALES:VBX,CARACTERISTICAS ADICIONALES:-37 a 204ºC,CARACTERISTICAS ADICIONALES:Bronce/Acero inoxidable/Alumin,CARACTERISTICA S ADICIONALES:Diametro externo 2.75",CARACTERISTICAS ADICIONALES:Diametro interno 1.75",CARACTERISTICAS ADICIONALES:Oring 144B, 224V , 134V</t>
  </si>
  <si>
    <t>PN1700AM00140</t>
  </si>
  <si>
    <t>CUS</t>
  </si>
  <si>
    <t>Rodamiento,Bola,PCP,KRAL,KF-235.BCA.0043</t>
  </si>
  <si>
    <t>PARTES PARA BOMBA;NOMBRE:Rodamiento,MODIFICADOR:De bola,APLICACION ESPECIFICA:Bomba desplazamiento positivo,FABRICANTE:KRAL,MODELO:K F-235.BCA.004309,SERIE:261925</t>
  </si>
  <si>
    <t>PN817</t>
  </si>
  <si>
    <t>MRF</t>
  </si>
  <si>
    <t>Kit,Repar,PCP,KRAL,KF-235.BCA.004309,261</t>
  </si>
  <si>
    <t>PARTES PARA BOMBA;NOMBRE:Kit,MODIFICADOR:Reparacion,APLICACION ESPECIFICA:Bomba desplazamiento positivo,FABRICANTE:KRAL,MODELO:KF-23 5.BCA.004309,SERIE:261925</t>
  </si>
  <si>
    <t>PNUEK04B</t>
  </si>
  <si>
    <t>KIT</t>
  </si>
  <si>
    <t>Buje,PCP,VIKING,GG75,GG475,Br,2-091-009-</t>
  </si>
  <si>
    <t>PARTES PARA BOMBA;NOMBRE:Buje,MODIFICADOR,APLICACION ESPECIFICA:Bomba desplazamiento positivo,FABRICANTE:VIKING PUMP,MODELO:GG75,MOD ELO:GG475,SERIE,CARACTERISTICAS ADICIONALES:Bronce,CARACTERISTICAS ADICIONALES:Referencia 2-091-009-454-02</t>
  </si>
  <si>
    <t>EPO</t>
  </si>
  <si>
    <t>Bomba.Centrif,Monobloq,SS,183Gpm,Agua.Ll</t>
  </si>
  <si>
    <t>BOMBA CENTRIFUGA;TIPO:Monobloque,MATERIAL DE CONSTRUCCION:Acero inoxidable,CAUDAL:183Gpm,FLUIDO:Agua Lluvia,ACCIONADOR:Motor Trifasi co 220/440V 60Hz,CLASE DE TEMPERATURA:70°C,FABRICANTE:BARNES,MODELO:ME 250,CARACTERISTICAS ADICIONALES:Sello Mecanico 1-1/4" Tipo 21 ,CARACTERISTICAS ADICIONALES:Referencia: 1E0478,CARACTERISTICAS ADICIONALES:Diametro Succion: 2-1/2"NPT,CARACTERISTICAS ADICIONALES: Diametro Descarga: 2"NPT,CARACTERISTICAS ADICIONALES:Diametro Impulsor: 5.812",CARACTERISTICAS ADICIONALES:Altura Maxima: 39mca,CARA CTERISTICAS ADICIONALES:Incluye: Sistema Arranque,CARACTERISTICAS ADICIONALES:Incluye: Proteccion del Motor,CARACTERISTICAS ADICIONA</t>
  </si>
  <si>
    <t>Bomba Sumergible Evans Aqua60w P/ Fuente</t>
  </si>
  <si>
    <t>Filtro,Hid,Skimmer,VIKOMA,KA-2870-038</t>
  </si>
  <si>
    <t>PARTES PARA BOMBA;NOMBRE:Filtro,MODIFICADOR:Hidraulico (a),APLICACION ESPECIFICA:Skimmer,MODELO,SERIE:KA-2870-038</t>
  </si>
  <si>
    <t>PN7009FL</t>
  </si>
  <si>
    <t>PBE</t>
  </si>
  <si>
    <t>Acople.Rap,3/8",Hidr,Macho,0009QC</t>
  </si>
  <si>
    <t>ACOPLE RAPIDO;MATERIAL,DIAMETRO:3/8",PRESION,TIPO:Hidraulico,CONEXION:Macho,CARACTERISTICA ADICIONAL:0009QC</t>
  </si>
  <si>
    <t>PN0009QC</t>
  </si>
  <si>
    <t>Bomba.Diaf,Neum,37gpm,Suc.1",Desc.1",Des</t>
  </si>
  <si>
    <t>BOMBA DE DIAFRAGMA;TIPO:Neumatico (a),FLUJO:37gpm,PRESION:Max:125Psi,CONEXION DE SUCCION:1",CONEXION DE DESCARGA:1",APLICACION ESPEC IFICA:Desnatador,CARACTERISTICAS ADICIONALES:Material Cuerpo: Aluminio,CARACTERISTICAS ADICIONALES:Material Diafragma: Buna,CARACTER ISTICAS ADICIONALES:Altura Maxima Succion: 5,5m,CARACTERISTICAS ADICIONALES:Diametro Maximo Solidos: 3mm</t>
  </si>
  <si>
    <t>CVA</t>
  </si>
  <si>
    <t>Bomba Sumergible,95gpm,0.4HP,110V,1-3/4"</t>
  </si>
  <si>
    <t>BOMBA SUMERGIBLE;CAUDAL DE FLUJO:95 gpm,POTENCIA:0.4HP,VOLTAJE:110V,ALTURA NOMINAL,DIAMETRO:1-3/4" x 2",FASES:1 Fase,APLICACION ESPE CIFICA,FABRICANTE:BARNES,MODELO:SC31-1,MODELO:NE 2 4-1-4-110,CARACTERISTICAS ADICIONALES:1750 rpm</t>
  </si>
  <si>
    <t>TUN</t>
  </si>
  <si>
    <t>Bomba.Despl,Engran.PG,Hierr.Fund,Succ.La</t>
  </si>
  <si>
    <t>BOMBA DESPLAZAMIENTO POSITIVO;TIPO:Engranaje PG,MATERIAL CARCASA:Hierro Fundido,CONEXION:Succion Lateral: 12-30mm,CONEXION:Presion L ateral: 8-30mm,FABRICANTE:PARKER,MODELO:PGP 502,CARACTERISTICAS ADICIONALES:Desplazamiento: 1.6CC,CARACTERISTICAS ADICIONALES:Rotaci on: Sentido Horario,CARACTERISTICAS ADICIONALES:Sello Eje: NBR,CARACTERISTICAS ADICIONALES:Brida Cuadrada M6</t>
  </si>
  <si>
    <t>Caja,Reduc,Bomba,SEW EURODRIVE,RX107AD5,</t>
  </si>
  <si>
    <t>PARTES PARA BOMBA;NOMBRE:Caja,MODIFICADOR:Reductora,APLICACION ESPECIFICA:Bomba,FABRICANTE:SEW EURODRIVE,MODELO:RX107AD5,SERIE,CARAC TERISTICAS ADICIONALES:533/1800 RPM,CARACTERISTICAS ADICIONALES:Relacion 3.38,CARACTERISTICAS ADICIONALES:830 Nm</t>
  </si>
  <si>
    <t>Kit,De.sellado,PCP,VIKING,AL4193,3-464-Z</t>
  </si>
  <si>
    <t>PARTES PARA BOMBA;NOMBRE:Kit,MODIFICADOR:De sellado,APLICACION ESPECIFICA:Bomba desplazamiento positivo,FABRICANTE:VIKING PUMP,MODEL O:AL4193,SERIE,CARACTERISTICAS ADICIONALES:Referencia 3-464-Z-QI7</t>
  </si>
  <si>
    <t>Tapa,Comb,Motob,KAMA,KDP-30,MK178F</t>
  </si>
  <si>
    <t>PARTES PARA BOMBA;NOMBRE:Tapa,MODIFICADOR:Combustible,APLICACION ESPECIFICA:Para motobomba,FABRICANTE:KAMA,MODELO:KDP-30,MK178F</t>
  </si>
  <si>
    <t>PNKM168F10100</t>
  </si>
  <si>
    <t>Sello Mecanico,50mm,EAGLE BURGMANN,M7/50</t>
  </si>
  <si>
    <t>SELLO MECANICO;TAMAÑO:50 mm,FABRICANTE:EAGLE BURGMANN,REFERENCIA:M7/50-G13 Q1BVGG,MATERIAL DEL EMPAQUE:Viton,TEMPERATURA DE TRABAJO: -50ºC a +220ºC,CARACTERISTICA ADICIONAL:Cara Rotat: Carburo de Silicio,CARACTERISTICA ADICIONAL:Cara Estac: Carbon Grafitado,CARACTE RISTICA ADICIONAL:Aplicacion: Bomba Cavidades,CARACTERISTICA ADICIONAL:Elastomeros Nitrilo</t>
  </si>
  <si>
    <t>Junta,Tapa.Anter,Bomba.Cavit.progres,HIL</t>
  </si>
  <si>
    <t>PARTES PARA BOMBA;NOMBRE:Junta,MODIFICADOR:Tapa Anterior,APLICACION ESPECIFICA:Bomba de cavitacion progresiva,FABRICANTE:HILLMAN,MOD ELO:80-440SDF,SERIE:825.276.1</t>
  </si>
  <si>
    <t>Junta,Tapa.Engran,Bomba.Cavit.progres,HI</t>
  </si>
  <si>
    <t>PARTES PARA BOMBA;NOMBRE:Junta,MODIFICADOR:Tapa Engranaje,APLICACION ESPECIFICA:Bomba de cavitacion progresiva,FABRICANTE:HILLMAN,MO DELO:80-440SDF,SERIE:825.277.1</t>
  </si>
  <si>
    <t>O-Ring,Bomba.Cavit.progres,HILLMAN,2-278</t>
  </si>
  <si>
    <t>PARTES PARA BOMBA;NOMBRE:O-Ring,APLICACION ESPECIFICA:Bomba de cavitacion progresiva,FABRICANTE:HILLMAN,SERIE:2-278</t>
  </si>
  <si>
    <t>O-Ring,Bomba.Cavit.progres,HILLMAN,2-150</t>
  </si>
  <si>
    <t>PARTES PARA BOMBA;NOMBRE:O-Ring,APLICACION ESPECIFICA:Bomba de cavitacion progresiva,FABRICANTE:HILLMAN,SERIE:2-150</t>
  </si>
  <si>
    <t>O-Ring,Bomba.Cavit.progres,HILLMAN,2-273</t>
  </si>
  <si>
    <t>PARTES PARA BOMBA;NOMBRE:O-Ring,APLICACION ESPECIFICA:Bomba de cavitacion progresiva,FABRICANTE:HILLMAN,SERIE:2-273</t>
  </si>
  <si>
    <t>Bomba.Despl,CS,75gpm,250psi,Motor,VIKING</t>
  </si>
  <si>
    <t>BOMBA DESPLAZAMIENTO POSITIVO;TIPO,MATERIAL CARCASA:Acero al carbon A216 Gr. WCB,FLUJO:75gpm,PRESION:250psi,ACCIONADOR:Motor,MATERIA L INTERNOS,CONEXION,FABRICANTE:VIKING PUMP,MODELO:AL4193,CARACTERISTICAS ADICIONALES:Presion Hidrostatica 400psi,CARACTERISTICAS ADI CIONALES:Temperatura 225°F,CARACTERISTICAS ADICIONALES:1200rpm,CARACTERISTICAS ADICIONALES:Brida 3" Clase 300</t>
  </si>
  <si>
    <t>Bomba.Centrif,Fe.Fund,5-80l/MIN,Agua,Mot</t>
  </si>
  <si>
    <t>BOMBA CENTRIFUGA;MATERIAL DE CONSTRUCCION:Hierro Fundido,CAUDAL:5-80l/MIN,FLUIDO:Agua,ACCIONADOR:Motor Trifasico,GRADO DE PROTECCION :IPX4,CLASE DE TEMPERATURA:-10ºC+40ºC,FABRICANTE:PEDROLLO,MODELO:PQ200,CARACTERISTICAS ADICIONALES:60HZ,CARACTERISTICAS ADICIONALES: Trifasica,CARACTERISTICAS ADICIONALES:Voltaje: 220V,CARACTERISTICAS ADICIONALES:Frecuencia: 60Hz,CARACTERISTICAS ADICIONALES:Sistema  Agua Potable</t>
  </si>
  <si>
    <t>Kit,Repar,Actuador,ENERPAC,RC-506</t>
  </si>
  <si>
    <t>PARTES PARA BOMBA;NOMBRE:Kit,MODIFICADOR:Reparacion,APLICACION ESPECIFICA:De actuador,FABRICANTE:ENERPAC,MODELO:RC-506</t>
  </si>
  <si>
    <t>PNRC50K71</t>
  </si>
  <si>
    <t>Elemento,Filt.aire,Motob,RUGGERINI,RY70,</t>
  </si>
  <si>
    <t>PARTES PARA BOMBA;NOMBRE:Elemento,MODIFICADOR:De filtro de aire,APLICACION ESPECIFICA:Para motobomba,FABRICANTE:RUGGERINI,MODELO:RY7 0,SERIE:21752540</t>
  </si>
  <si>
    <t>10060789</t>
  </si>
  <si>
    <t>3</t>
  </si>
  <si>
    <t>14700</t>
  </si>
  <si>
    <t>Bomba.Centrif,Vert,Fe,Agua,Motor.132FA,I</t>
  </si>
  <si>
    <t>BOMBA CENTRIFUGA;TIPO:Vertical,MATERIAL DE CONSTRUCCION:Hierro,CAUDAL,PRESION,FLUIDO:Agua,ACCIONADOR:Motor 132FA,ESPECIFICACION,GRAD O DE PROTECCION:IEC34-5,GRUPO,CLASE DE TEMPERATURA:-20-120°C,FABRICANTE:GRUNDFOS,MODELO:CR10,CARACTERISTICAS ADICIONALES:3500 RPM,CA RACTERISTICAS ADICIONALES:60HZ,CARACTERISTICAS ADICIONALES:Succion y descarga 2"NPT,CARACTERISTICAS ADICIONALES:Tipo TEFC,CARACTERIS TICAS ADICIONALES:3 Fases,CARACTERISTICAS ADICIONALES:Ref. CR 10-12 A-GJ-A-E-HQQE</t>
  </si>
  <si>
    <t>Kit,Repar,Bomba.Hid,IMO,AA3G/NHPMCA095SC</t>
  </si>
  <si>
    <t>PARTES PARA BOMBA;NOMBRE:Kit,MODIFICADOR:Reparacion,APLICACION ESPECIFICA:Para Bomba Hidraulica,FABRICANTE:IMO,MODELO:AA3G/NHPMCA095 SC,SERIE,CARACTERISTICAS ADICIONALES:Incluye 1 Rodamiento,CARACTERISTICAS ADICIONALES:Incluye 1 Anillo de Retencion,CARACTERISTICAS ADICIONALES:Incluye 1 Sello,CARACTERISTICAS ADICIONALES:Incluye 2 O-Ring,CARACTERISTICAS ADICIONALES:Incluye 1 O-Ring,CARACTERISTICA S ADICIONALES:Incluye 1 Pasador Resorte</t>
  </si>
  <si>
    <t>PNME3G003</t>
  </si>
  <si>
    <t>Electrobomba,0.50HP,Sumerg,PEDROLLO,TOP2</t>
  </si>
  <si>
    <t>PARTES PARA BOMBA;NOMBRE:Electrobomba,MODIFICADOR:0.50 HP,MODIFICADOR:Sumergible,APLICACION ESPECIFICA,FABRICANTE:PEDROLLO,MODELO:TO P 2,SERIE,CARACTERISTICAS ADICIONALES:0.37 KW,CARACTERISTICAS ADICIONALES:Drenaje Aguas Limpias</t>
  </si>
  <si>
    <t>GRA</t>
  </si>
  <si>
    <t>Kit,Bomba Viking,VIKING,AL493/4193,C/Buj</t>
  </si>
  <si>
    <t>PARTES PARA BOMBA;NOMBRE:Kit,MODIFICADOR:Reconstruccion,APLICACION ESPECIFICA:Bomba Viking,FABRICANTE:VIKING PUMP,MODELO:AL493 / 419 3,CARACTERISTICAS ADICIONALES:Con Buje de Carbon,CARACTERISTICAS ADICIONALES:Referencia: 3-464-REBUILD-K20,CARACTERISTICAS ADICIONAL ES:Con Conjunto Cabezal/Pasador,CARACTERISTICAS ADICIONALES:Con Tornilleria Tapa Valvula</t>
  </si>
  <si>
    <t>Kit,Sello,Bomba Viking,VIKING,AL493/4193</t>
  </si>
  <si>
    <t>PARTES PARA BOMBA;NOMBRE:Kit,MODIFICADOR:Sello,APLICACION ESPECIFICA:Bomba Viking,FABRICANTE:VIKING PUMP,MODELO:AL493 / 4193,CARACTE RISTICAS ADICIONALES:Incluye Componentes Sellado,CARACTERISTICAS ADICIONALES:Referencia: 3-464-SEAL-K375</t>
  </si>
  <si>
    <t>Kit,Mtto,Posfilt.Fase.I,KRAL,KF-160.BCA.</t>
  </si>
  <si>
    <t>PARTES PARA BOMBA;NOMBRE:Kit,MODIFICADOR:De Mantenimiento,APLICACION ESPECIFICA:Posfiltracion Fase I,FABRICANTE:KRAL,MODELO:KF-160.B CA.004306,CARACTERISTICAS ADICIONALES:KF160 SN 261921,CARACTERISTICAS ADICIONALES:KF/KH/KV5-660</t>
  </si>
  <si>
    <t>OPW01</t>
  </si>
  <si>
    <t>Bomba,Hidr,Manual,2 veloc,ENERPAC,3/4"-1</t>
  </si>
  <si>
    <t>HERRAMIENTA  ESPECIAL;NOMBRE:Bomba,MODIFICADOR:Hidraulica (o),TIPO:Manual,TIPO:2 velocidades,DIMENSION,LONGITUD,APLICACION,FABRICANT E:ENERPAC,REFERENCIA:P-2282,CARACTERISTICA ADICIONAL:Puerto de salida 3/4"-16,CARACTERISTICA ADICIONAL:2800BAR,CARACTERISTICA ADICIO NAL:Capacidad de aceite 983 cm3</t>
  </si>
  <si>
    <t>Bomba,Man,FACOM,UWP.10M,2Velocid</t>
  </si>
  <si>
    <t>HERRAMIENTA MANUAL;:Bomba,TIPO:Manual,MATERIAL,DIMENSION,PESO,APLICACION,LONGITUD,FABRICANTE:FACOM,REFERENCIA:UWP.10M,CARACTERISTICA S ADICIONALES:2 Velocidades</t>
  </si>
  <si>
    <t>Bomba,Hid,ENERPAC,P-2282,10.000 psi,4000</t>
  </si>
  <si>
    <t>PARTES PARA BOMBA;NOMBRE:Bomba,MODIFICADOR:Hidraulico (a),APLICACION ESPECIFICA,FABRICANTE:ENERPAC,MODELO:P-2282,SERIE,CARACTERISTIC AS ADICIONALES:10.000 psi,CARACTERISTICAS ADICIONALES:40000psi</t>
  </si>
  <si>
    <t>OBSERVACIONES GENERALES</t>
  </si>
  <si>
    <t xml:space="preserve">Total </t>
  </si>
  <si>
    <r>
      <t xml:space="preserve">• Es </t>
    </r>
    <r>
      <rPr>
        <b/>
        <sz val="12"/>
        <color rgb="FFFF0000"/>
        <rFont val="Arial"/>
        <family val="2"/>
      </rPr>
      <t>obligatorio</t>
    </r>
    <r>
      <rPr>
        <b/>
        <sz val="12"/>
        <rFont val="Arial"/>
        <family val="2"/>
      </rPr>
      <t xml:space="preserve"> adjuntar diligenciado el archivo de EXCEL en editable y en PDF firmado por el represéntate legal (formato presentación oferta) junto con su oferta comercial.
• Es </t>
    </r>
    <r>
      <rPr>
        <b/>
        <sz val="12"/>
        <color rgb="FFFF0000"/>
        <rFont val="Arial"/>
        <family val="2"/>
      </rPr>
      <t>obligatorio</t>
    </r>
    <r>
      <rPr>
        <b/>
        <sz val="12"/>
        <rFont val="Arial"/>
        <family val="2"/>
      </rPr>
      <t xml:space="preserve"> adjuntar el archivo 4. DECLARACIÓN DE CUMPLIMIENTO PERSONA JURÍDICA debidamente diligenciado y firmado por el representante legal.
• Es </t>
    </r>
    <r>
      <rPr>
        <b/>
        <sz val="12"/>
        <color rgb="FFFF0000"/>
        <rFont val="Arial"/>
        <family val="2"/>
      </rPr>
      <t>obligatorio</t>
    </r>
    <r>
      <rPr>
        <b/>
        <sz val="12"/>
        <rFont val="Arial"/>
        <family val="2"/>
      </rPr>
      <t xml:space="preserve"> enviar las fichas técnicas o data sheets, sin este documento la oferta no sera tomada en cuenta
• Favor revisar documentacion adjunta</t>
    </r>
  </si>
  <si>
    <t>Detalle de Lugar de entrega:</t>
  </si>
  <si>
    <t>Terminal Marítimo de Coveñas, Terminal Ocensa, Km 1 vía Lorica</t>
  </si>
  <si>
    <t>El Porvenir, Estación Ecopetrol, Monterrey / Casanare</t>
  </si>
  <si>
    <t>VSA</t>
  </si>
  <si>
    <t>ESTACION DE BOMBEO VASCONIA (Km. 17 vía a Bucaramanga, Puerto Boyacá (Boyacá)</t>
  </si>
  <si>
    <t xml:space="preserve">Cusiana, CPF Estación Cusiana, Tauramena / Casanare </t>
  </si>
  <si>
    <t>LBE</t>
  </si>
  <si>
    <t>KM 5 Trampa -La Belleza OCENSA via Florian</t>
  </si>
  <si>
    <t>FIRMA REP LEGAL.</t>
  </si>
  <si>
    <t>Puerto Berrio Km 1 vía subestación eléctrica La Malena, Campamentos MASA (Mecánicos Asociados), OCENSA, Puerto Berrio-Antioquia</t>
  </si>
  <si>
    <t>OPBE</t>
  </si>
  <si>
    <t>Observaciones</t>
  </si>
  <si>
    <t>Tunja, Campamento Ocensa, Alto de Soracá, Km 2 frente a antenas RCN</t>
  </si>
  <si>
    <t>Miraflores, Estación  Ecopetrol, Km 7 vía Garagoa,  Miraflores / Boyacá</t>
  </si>
  <si>
    <t>CCA</t>
  </si>
  <si>
    <t>Caucasia, Ocensa, Estación La Trampa Km 2 frente a entrada Aeropuerto</t>
  </si>
  <si>
    <t>OCCS</t>
  </si>
  <si>
    <t>CCS</t>
  </si>
  <si>
    <t>LA BELLEZA</t>
  </si>
  <si>
    <t xml:space="preserve">LA BELLEZA – LBE
KM 5 Trampa - La Belleza OCENSA via Florián , Contacto Jose Fernando Chaparro
Profesional Autoridad de Area
+57 1 3250200    Ext 7404 Cel. 3214400753  tm_belleza@ocensa.com.co; Jose.Chaparro@ocensa.com.co
</t>
  </si>
  <si>
    <t>CAUCASIA</t>
  </si>
  <si>
    <t xml:space="preserve">CAUCASIA - CCA
Danys duran Chávez
Jefe de almacén
Km 1 via Medellin entrada frente al Aeropuerto a 2.7 km
ESTACION LA TRAMPA CAUCASIA Fijo: 8308902-8308903 Ext. 7213 Cel: 315-8808485 materiales.caucasia-externo@ocensa.com.co
</t>
  </si>
  <si>
    <t>COVEÑAS - CVA</t>
  </si>
  <si>
    <t xml:space="preserve">COVEÑAS - CVA Edernan Diaz Torres Jefe Almacen OCENSA Coveñas Terminal  OCENSA Coveñas  ext. 7113 Km 1 via a  Lorica  Coveñas - Sucre-Colombia CEL. 3174005215 almacen.covenas-externo@ocensa.com.co
</t>
  </si>
  <si>
    <t>CUSIANA - CUS</t>
  </si>
  <si>
    <t xml:space="preserve">CUSIANA - CUS
Luz Nelly Mora
Jefe de Almacen OCENSA Cusiana
Estación OCENSA Cusiana
Localizado en el Km 2,2 de la vía que conduce de la marginal 
de la selva al municipio de Tauramena.
Tauramena, Casanare, Colombia Tel. 091 3250200 - Ext 7613/ 0986346098 - Ext. 6098 Cel.317 4005210  / 314 3813470 Materiales.cusiana@ocensa.com.co
</t>
  </si>
  <si>
    <t>MIRAFLORES - MRF</t>
  </si>
  <si>
    <t xml:space="preserve">MIRAFLORES - MRF Pedro a. Romero Esquivel. Jefe de Almacen  OCENSA Miraflores materiales.miraflores-externo@ocensa.com.co Estacion OCENSA Miraflores Km 7 Via a Garagoa Miraflores Boyaca Colombia Tel 3250200 EXT. 7413 Cel:  3714355074
</t>
  </si>
  <si>
    <t>EL PORVENIR - EPO</t>
  </si>
  <si>
    <t xml:space="preserve">EL PORVENIR - EPO Dayan Andres Acevedo Ardila. Jefe de Almacen OCENSA El Porvenir Estacion OCENSA El Porvenir Km 12 via vereda el porvenir Monterrey-Casanare-Colombia Tel 3250375 EXT. 7513 Materiales.porvenir@ocensa.com.co
</t>
  </si>
  <si>
    <t>PUERTO BERRIO - PBE</t>
  </si>
  <si>
    <t xml:space="preserve">PUERTO BERRIO-ANTIOQUIA- COLOMBIA Carretera principal km 1 via subestacion electrica la malena, campamento ocensa-ismocol Tel.(+57) (1) 3250200,Ext.7913
Cel. (+57) (3) 317-4005213
</t>
  </si>
  <si>
    <t>TUNJA - TUN</t>
  </si>
  <si>
    <t xml:space="preserve">TUNJA - TUN Milton Reynaldo Garzón gil Jefe de almacén tunja Campamento Ocensa soraca  Km 1 via Tunja - soraca Tunja Boyacá T 3250200 EXT. 7873 M 3208812052 /3174005212
materiales.tunja-externo@ocensa.com.co
</t>
  </si>
  <si>
    <t>VASCONIA - VAS</t>
  </si>
  <si>
    <t xml:space="preserve">VASCONIA - VAS Jairo Antonio Fandiño Maestre. Jefe de Almacen OCENSA Planta Vasconia. Estacion ECOPETROL-Vasconia Puerto Boyaca-Boyaca- Colombia Tel.(+57) (1) 3250200,Ext.7313 Cel. (+57) (3) 318-3490425 Materiales.vasconia@ocensa.com.co 
</t>
  </si>
  <si>
    <t>El Chiquillo</t>
  </si>
  <si>
    <t xml:space="preserve">ESTACIÓN CHIQUILLO,  Hacienda Buenavista, Vereda Costeñal, Remedios Antioquia. Tomas Carroll Tomas.Carroll@ocensa.com.co Profesional Autoridad Chiquillo, Direccion Operaciones
</t>
  </si>
  <si>
    <t>PAE</t>
  </si>
  <si>
    <t>El Páez</t>
  </si>
  <si>
    <t xml:space="preserve">ESTACION DE PAEZ Estación OCENSA  PAEZ  Vía a Vistahermosa vereda yapompo Pedro Fabian Laguado Pedro.FabianLaguado@ocensa.com.co +57 1 3250200 Ext: 7063 Cel. 316 7487759
</t>
  </si>
  <si>
    <t>BOG</t>
  </si>
  <si>
    <t>Carrera 11 No. 84-09 piso 9 Bogotá – Colombia</t>
  </si>
  <si>
    <t>La Granjita</t>
  </si>
  <si>
    <t>La Granjita Sector La Granjita, municipio Pueblo Nuevo (Córdoba). Generalidades: El caserío La Granjita se ubica aledaño a la Ruta 25, vía de primer orden que comunica el departamento de Antioquia con Coveñas.</t>
  </si>
  <si>
    <t>Estación MRF:</t>
  </si>
  <si>
    <t>·        Encoexpres</t>
  </si>
  <si>
    <t>·        Interrapidisimo.</t>
  </si>
  <si>
    <t>·        Servientrega</t>
  </si>
  <si>
    <t>·        Tcc.</t>
  </si>
  <si>
    <t>Estación PAE:</t>
  </si>
  <si>
    <t>·        Encoexpres    </t>
  </si>
  <si>
    <t>ENCOEXPRESS</t>
  </si>
  <si>
    <t>TUN Soraca</t>
  </si>
  <si>
    <t>Inter rapidísimo</t>
  </si>
  <si>
    <t>Servientrega</t>
  </si>
  <si>
    <t>Enco expres</t>
  </si>
  <si>
    <t>TCC</t>
  </si>
  <si>
    <t>Envia</t>
  </si>
  <si>
    <t>SERVIENTREGA</t>
  </si>
  <si>
    <t>INTERRAPIDISIMO</t>
  </si>
  <si>
    <t>ENVIA COLVANES</t>
  </si>
  <si>
    <t>ENCO EXPRES</t>
  </si>
  <si>
    <t>COORDINADORA</t>
  </si>
  <si>
    <t>puerto Berrio</t>
  </si>
  <si>
    <t>ENVIA</t>
  </si>
  <si>
    <t>Chiquillo</t>
  </si>
  <si>
    <t>ENCOEXPRESS.</t>
  </si>
  <si>
    <t>Encoexpres</t>
  </si>
  <si>
    <t xml:space="preserve"> Arimena</t>
  </si>
  <si>
    <t xml:space="preserve">Cotranstame </t>
  </si>
  <si>
    <t>SI</t>
  </si>
  <si>
    <t>NO</t>
  </si>
  <si>
    <t>PC08430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</si>
</sst>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quot;\ * #,##0.00_);_(&quot;$&quot;\ * \(#,##0.00\);_(&quot;$&quot;\ * &quot;-&quot;??_);_(@_)"/>
    <numFmt numFmtId="165" formatCode="_(* #,##0.00_);_(* \(#,##0.00\);_(* &quot;-&quot;??_);_(@_)"/>
    <numFmt numFmtId="166" formatCode="[$-409]dd\-mmm\-yy;@"/>
    <numFmt numFmtId="167" formatCode="_(* #,##0_);_(* \(#,##0\);_(* &quot;-&quot;??_);_(@_)"/>
    <numFmt numFmtId="168" formatCode="_ * #,##0.00_ ;_ * \-#,##0.00_ ;_ * &quot;-&quot;??_ ;_ @_ "/>
    <numFmt numFmtId="169" formatCode="_-* #,##0.00\ _€_-;\-* #,##0.00\ _€_-;_-* &quot;-&quot;??\ _€_-;_-@_-"/>
    <numFmt numFmtId="170" formatCode="_ &quot;$&quot;\ * #,##0.00_ ;_ &quot;$&quot;\ * \-#,##0.00_ ;_ &quot;$&quot;\ * &quot;-&quot;??_ ;_ @_ "/>
    <numFmt numFmtId="171" formatCode="_(&quot;$&quot;* #,##0.00_);_(&quot;$&quot;* \(#,##0.00\);_(&quot;$&quot;* &quot;-&quot;??_);_(@_)"/>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u/>
      <sz val="10"/>
      <color theme="10"/>
      <name val="Arial"/>
      <family val="2"/>
    </font>
    <font>
      <b/>
      <sz val="16"/>
      <name val="Arial"/>
      <family val="2"/>
    </font>
    <font>
      <b/>
      <sz val="9"/>
      <name val="Arial"/>
      <family val="2"/>
    </font>
    <font>
      <u/>
      <sz val="9"/>
      <color theme="10"/>
      <name val="Arial"/>
      <family val="2"/>
    </font>
    <font>
      <sz val="9"/>
      <color theme="1"/>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2"/>
      <name val="Arial"/>
      <family val="2"/>
    </font>
    <font>
      <sz val="10"/>
      <name val="Arial"/>
      <family val="2"/>
    </font>
    <font>
      <b/>
      <sz val="9"/>
      <color rgb="FFFF0000"/>
      <name val="Arial"/>
      <family val="2"/>
    </font>
    <font>
      <b/>
      <sz val="12"/>
      <color rgb="FFFF0000"/>
      <name val="Arial"/>
      <family val="2"/>
    </font>
    <font>
      <b/>
      <sz val="9"/>
      <color indexed="81"/>
      <name val="Tahoma"/>
      <family val="2"/>
    </font>
  </fonts>
  <fills count="3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rgb="FFFFFF66"/>
        <bgColor indexed="64"/>
      </patternFill>
    </fill>
    <fill>
      <patternFill patternType="solid">
        <fgColor rgb="FFFFFF00"/>
        <bgColor indexed="64"/>
      </patternFill>
    </fill>
  </fills>
  <borders count="55">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80">
    <xf numFmtId="0" fontId="0" fillId="0" borderId="0"/>
    <xf numFmtId="0" fontId="8" fillId="3" borderId="0"/>
    <xf numFmtId="0" fontId="2" fillId="3" borderId="0"/>
    <xf numFmtId="0" fontId="1" fillId="3" borderId="0"/>
    <xf numFmtId="0" fontId="1" fillId="3" borderId="0"/>
    <xf numFmtId="0" fontId="8" fillId="3" borderId="0"/>
    <xf numFmtId="0" fontId="2" fillId="3" borderId="0"/>
    <xf numFmtId="0" fontId="1" fillId="3" borderId="0"/>
    <xf numFmtId="0" fontId="1" fillId="3" borderId="0"/>
    <xf numFmtId="0" fontId="8" fillId="5" borderId="0"/>
    <xf numFmtId="0" fontId="2" fillId="5" borderId="0"/>
    <xf numFmtId="0" fontId="1" fillId="5" borderId="0"/>
    <xf numFmtId="0" fontId="1" fillId="5" borderId="0"/>
    <xf numFmtId="0" fontId="8" fillId="5" borderId="0"/>
    <xf numFmtId="0" fontId="2" fillId="5" borderId="0"/>
    <xf numFmtId="0" fontId="1" fillId="5" borderId="0"/>
    <xf numFmtId="0" fontId="1" fillId="5" borderId="0"/>
    <xf numFmtId="0" fontId="8" fillId="7" borderId="0"/>
    <xf numFmtId="0" fontId="2" fillId="7" borderId="0"/>
    <xf numFmtId="0" fontId="1" fillId="7" borderId="0"/>
    <xf numFmtId="0" fontId="1" fillId="7" borderId="0"/>
    <xf numFmtId="0" fontId="8" fillId="7" borderId="0"/>
    <xf numFmtId="0" fontId="2" fillId="7" borderId="0"/>
    <xf numFmtId="0" fontId="1" fillId="7" borderId="0"/>
    <xf numFmtId="0" fontId="1" fillId="7" borderId="0"/>
    <xf numFmtId="0" fontId="8" fillId="9" borderId="0"/>
    <xf numFmtId="0" fontId="2" fillId="9" borderId="0"/>
    <xf numFmtId="0" fontId="1" fillId="9" borderId="0"/>
    <xf numFmtId="0" fontId="1" fillId="9" borderId="0"/>
    <xf numFmtId="0" fontId="8" fillId="9" borderId="0"/>
    <xf numFmtId="0" fontId="2" fillId="9" borderId="0"/>
    <xf numFmtId="0" fontId="1" fillId="9" borderId="0"/>
    <xf numFmtId="0" fontId="1" fillId="9" borderId="0"/>
    <xf numFmtId="0" fontId="8" fillId="11" borderId="0"/>
    <xf numFmtId="0" fontId="2" fillId="11" borderId="0"/>
    <xf numFmtId="0" fontId="1" fillId="11" borderId="0"/>
    <xf numFmtId="0" fontId="1" fillId="11" borderId="0"/>
    <xf numFmtId="0" fontId="8" fillId="11" borderId="0"/>
    <xf numFmtId="0" fontId="2" fillId="11" borderId="0"/>
    <xf numFmtId="0" fontId="1" fillId="11" borderId="0"/>
    <xf numFmtId="0" fontId="1" fillId="11" borderId="0"/>
    <xf numFmtId="0" fontId="8" fillId="13" borderId="0"/>
    <xf numFmtId="0" fontId="2" fillId="13" borderId="0"/>
    <xf numFmtId="0" fontId="1" fillId="13" borderId="0"/>
    <xf numFmtId="0" fontId="1" fillId="13" borderId="0"/>
    <xf numFmtId="0" fontId="8" fillId="13" borderId="0"/>
    <xf numFmtId="0" fontId="2" fillId="13" borderId="0"/>
    <xf numFmtId="0" fontId="1" fillId="13" borderId="0"/>
    <xf numFmtId="0" fontId="1" fillId="13" borderId="0"/>
    <xf numFmtId="0" fontId="7" fillId="3" borderId="0"/>
    <xf numFmtId="0" fontId="6" fillId="3" borderId="0"/>
    <xf numFmtId="0" fontId="2" fillId="3" borderId="0"/>
    <xf numFmtId="0" fontId="2" fillId="3" borderId="0"/>
    <xf numFmtId="0" fontId="1" fillId="3" borderId="0"/>
    <xf numFmtId="0" fontId="1" fillId="3" borderId="0"/>
    <xf numFmtId="0" fontId="2" fillId="3" borderId="0"/>
    <xf numFmtId="0" fontId="2" fillId="3" borderId="0"/>
    <xf numFmtId="0" fontId="1" fillId="3" borderId="0"/>
    <xf numFmtId="0" fontId="1" fillId="3" borderId="0"/>
    <xf numFmtId="0" fontId="2" fillId="3" borderId="0"/>
    <xf numFmtId="0" fontId="1" fillId="3" borderId="0"/>
    <xf numFmtId="0" fontId="1" fillId="3" borderId="0"/>
    <xf numFmtId="0" fontId="5" fillId="3" borderId="0"/>
    <xf numFmtId="0" fontId="2" fillId="3" borderId="0"/>
    <xf numFmtId="0" fontId="1" fillId="3" borderId="0"/>
    <xf numFmtId="0" fontId="1" fillId="3" borderId="0"/>
    <xf numFmtId="0" fontId="4" fillId="3" borderId="0"/>
    <xf numFmtId="0" fontId="2" fillId="3" borderId="0"/>
    <xf numFmtId="0" fontId="1" fillId="3" borderId="0"/>
    <xf numFmtId="0" fontId="1" fillId="3" borderId="0"/>
    <xf numFmtId="0" fontId="3" fillId="3" borderId="0"/>
    <xf numFmtId="0" fontId="2" fillId="3" borderId="0"/>
    <xf numFmtId="0" fontId="1" fillId="3" borderId="0"/>
    <xf numFmtId="0" fontId="1" fillId="3" borderId="0"/>
    <xf numFmtId="0" fontId="2" fillId="3" borderId="0"/>
    <xf numFmtId="0" fontId="2" fillId="3" borderId="0"/>
    <xf numFmtId="0" fontId="1" fillId="3" borderId="0"/>
    <xf numFmtId="0" fontId="1" fillId="3" borderId="0"/>
    <xf numFmtId="0" fontId="2" fillId="3" borderId="0"/>
    <xf numFmtId="0" fontId="2" fillId="3" borderId="0"/>
    <xf numFmtId="0" fontId="1" fillId="3" borderId="0"/>
    <xf numFmtId="0" fontId="1" fillId="3" borderId="0"/>
    <xf numFmtId="0" fontId="2" fillId="3" borderId="0"/>
    <xf numFmtId="0" fontId="1" fillId="3" borderId="0"/>
    <xf numFmtId="0" fontId="1" fillId="3" borderId="0"/>
    <xf numFmtId="0" fontId="7" fillId="5" borderId="0"/>
    <xf numFmtId="0" fontId="6" fillId="5" borderId="0"/>
    <xf numFmtId="0" fontId="2" fillId="5" borderId="0"/>
    <xf numFmtId="0" fontId="2" fillId="5" borderId="0"/>
    <xf numFmtId="0" fontId="1" fillId="5" borderId="0"/>
    <xf numFmtId="0" fontId="1" fillId="5" borderId="0"/>
    <xf numFmtId="0" fontId="2" fillId="5" borderId="0"/>
    <xf numFmtId="0" fontId="2" fillId="5" borderId="0"/>
    <xf numFmtId="0" fontId="1" fillId="5" borderId="0"/>
    <xf numFmtId="0" fontId="1" fillId="5" borderId="0"/>
    <xf numFmtId="0" fontId="2" fillId="5" borderId="0"/>
    <xf numFmtId="0" fontId="1" fillId="5" borderId="0"/>
    <xf numFmtId="0" fontId="1" fillId="5" borderId="0"/>
    <xf numFmtId="0" fontId="5" fillId="5" borderId="0"/>
    <xf numFmtId="0" fontId="2" fillId="5" borderId="0"/>
    <xf numFmtId="0" fontId="1" fillId="5" borderId="0"/>
    <xf numFmtId="0" fontId="1" fillId="5" borderId="0"/>
    <xf numFmtId="0" fontId="4" fillId="5" borderId="0"/>
    <xf numFmtId="0" fontId="2" fillId="5" borderId="0"/>
    <xf numFmtId="0" fontId="1" fillId="5" borderId="0"/>
    <xf numFmtId="0" fontId="1" fillId="5" borderId="0"/>
    <xf numFmtId="0" fontId="3" fillId="5" borderId="0"/>
    <xf numFmtId="0" fontId="2" fillId="5" borderId="0"/>
    <xf numFmtId="0" fontId="1" fillId="5" borderId="0"/>
    <xf numFmtId="0" fontId="1" fillId="5" borderId="0"/>
    <xf numFmtId="0" fontId="2" fillId="5" borderId="0"/>
    <xf numFmtId="0" fontId="2" fillId="5" borderId="0"/>
    <xf numFmtId="0" fontId="1" fillId="5" borderId="0"/>
    <xf numFmtId="0" fontId="1" fillId="5" borderId="0"/>
    <xf numFmtId="0" fontId="2" fillId="5" borderId="0"/>
    <xf numFmtId="0" fontId="2" fillId="5" borderId="0"/>
    <xf numFmtId="0" fontId="1" fillId="5" borderId="0"/>
    <xf numFmtId="0" fontId="1" fillId="5" borderId="0"/>
    <xf numFmtId="0" fontId="2" fillId="5" borderId="0"/>
    <xf numFmtId="0" fontId="1" fillId="5" borderId="0"/>
    <xf numFmtId="0" fontId="1" fillId="5" borderId="0"/>
    <xf numFmtId="0" fontId="7" fillId="7" borderId="0"/>
    <xf numFmtId="0" fontId="6" fillId="7" borderId="0"/>
    <xf numFmtId="0" fontId="2" fillId="7" borderId="0"/>
    <xf numFmtId="0" fontId="2" fillId="7" borderId="0"/>
    <xf numFmtId="0" fontId="1" fillId="7" borderId="0"/>
    <xf numFmtId="0" fontId="1" fillId="7" borderId="0"/>
    <xf numFmtId="0" fontId="2" fillId="7" borderId="0"/>
    <xf numFmtId="0" fontId="2" fillId="7" borderId="0"/>
    <xf numFmtId="0" fontId="1" fillId="7" borderId="0"/>
    <xf numFmtId="0" fontId="1" fillId="7" borderId="0"/>
    <xf numFmtId="0" fontId="2" fillId="7" borderId="0"/>
    <xf numFmtId="0" fontId="1" fillId="7" borderId="0"/>
    <xf numFmtId="0" fontId="1" fillId="7" borderId="0"/>
    <xf numFmtId="0" fontId="5" fillId="7" borderId="0"/>
    <xf numFmtId="0" fontId="2" fillId="7" borderId="0"/>
    <xf numFmtId="0" fontId="1" fillId="7" borderId="0"/>
    <xf numFmtId="0" fontId="1" fillId="7" borderId="0"/>
    <xf numFmtId="0" fontId="4" fillId="7" borderId="0"/>
    <xf numFmtId="0" fontId="2" fillId="7" borderId="0"/>
    <xf numFmtId="0" fontId="1" fillId="7" borderId="0"/>
    <xf numFmtId="0" fontId="1" fillId="7" borderId="0"/>
    <xf numFmtId="0" fontId="3" fillId="7" borderId="0"/>
    <xf numFmtId="0" fontId="2" fillId="7" borderId="0"/>
    <xf numFmtId="0" fontId="1" fillId="7" borderId="0"/>
    <xf numFmtId="0" fontId="1" fillId="7" borderId="0"/>
    <xf numFmtId="0" fontId="2" fillId="7" borderId="0"/>
    <xf numFmtId="0" fontId="2" fillId="7" borderId="0"/>
    <xf numFmtId="0" fontId="1" fillId="7" borderId="0"/>
    <xf numFmtId="0" fontId="1" fillId="7" borderId="0"/>
    <xf numFmtId="0" fontId="2" fillId="7" borderId="0"/>
    <xf numFmtId="0" fontId="2" fillId="7" borderId="0"/>
    <xf numFmtId="0" fontId="1" fillId="7" borderId="0"/>
    <xf numFmtId="0" fontId="1" fillId="7" borderId="0"/>
    <xf numFmtId="0" fontId="2" fillId="7" borderId="0"/>
    <xf numFmtId="0" fontId="1" fillId="7" borderId="0"/>
    <xf numFmtId="0" fontId="1" fillId="7" borderId="0"/>
    <xf numFmtId="0" fontId="7" fillId="9" borderId="0"/>
    <xf numFmtId="0" fontId="6" fillId="9" borderId="0"/>
    <xf numFmtId="0" fontId="2" fillId="9" borderId="0"/>
    <xf numFmtId="0" fontId="2" fillId="9" borderId="0"/>
    <xf numFmtId="0" fontId="1" fillId="9" borderId="0"/>
    <xf numFmtId="0" fontId="1" fillId="9" borderId="0"/>
    <xf numFmtId="0" fontId="2" fillId="9" borderId="0"/>
    <xf numFmtId="0" fontId="2" fillId="9" borderId="0"/>
    <xf numFmtId="0" fontId="1" fillId="9" borderId="0"/>
    <xf numFmtId="0" fontId="1" fillId="9" borderId="0"/>
    <xf numFmtId="0" fontId="2" fillId="9" borderId="0"/>
    <xf numFmtId="0" fontId="1" fillId="9" borderId="0"/>
    <xf numFmtId="0" fontId="1" fillId="9" borderId="0"/>
    <xf numFmtId="0" fontId="5" fillId="9" borderId="0"/>
    <xf numFmtId="0" fontId="2" fillId="9" borderId="0"/>
    <xf numFmtId="0" fontId="1" fillId="9" borderId="0"/>
    <xf numFmtId="0" fontId="1" fillId="9" borderId="0"/>
    <xf numFmtId="0" fontId="4" fillId="9" borderId="0"/>
    <xf numFmtId="0" fontId="2" fillId="9" borderId="0"/>
    <xf numFmtId="0" fontId="1" fillId="9" borderId="0"/>
    <xf numFmtId="0" fontId="1" fillId="9" borderId="0"/>
    <xf numFmtId="0" fontId="3" fillId="9" borderId="0"/>
    <xf numFmtId="0" fontId="2" fillId="9" borderId="0"/>
    <xf numFmtId="0" fontId="1" fillId="9" borderId="0"/>
    <xf numFmtId="0" fontId="1" fillId="9" borderId="0"/>
    <xf numFmtId="0" fontId="2" fillId="9" borderId="0"/>
    <xf numFmtId="0" fontId="2" fillId="9" borderId="0"/>
    <xf numFmtId="0" fontId="1" fillId="9" borderId="0"/>
    <xf numFmtId="0" fontId="1" fillId="9" borderId="0"/>
    <xf numFmtId="0" fontId="2" fillId="9" borderId="0"/>
    <xf numFmtId="0" fontId="2" fillId="9" borderId="0"/>
    <xf numFmtId="0" fontId="1" fillId="9" borderId="0"/>
    <xf numFmtId="0" fontId="1" fillId="9" borderId="0"/>
    <xf numFmtId="0" fontId="2" fillId="9" borderId="0"/>
    <xf numFmtId="0" fontId="1" fillId="9" borderId="0"/>
    <xf numFmtId="0" fontId="1" fillId="9" borderId="0"/>
    <xf numFmtId="0" fontId="7" fillId="11" borderId="0"/>
    <xf numFmtId="0" fontId="6" fillId="11" borderId="0"/>
    <xf numFmtId="0" fontId="2" fillId="11" borderId="0"/>
    <xf numFmtId="0" fontId="2" fillId="11" borderId="0"/>
    <xf numFmtId="0" fontId="1" fillId="11" borderId="0"/>
    <xf numFmtId="0" fontId="1" fillId="11" borderId="0"/>
    <xf numFmtId="0" fontId="2" fillId="11" borderId="0"/>
    <xf numFmtId="0" fontId="2" fillId="11" borderId="0"/>
    <xf numFmtId="0" fontId="1" fillId="11" borderId="0"/>
    <xf numFmtId="0" fontId="1" fillId="11" borderId="0"/>
    <xf numFmtId="0" fontId="2" fillId="11" borderId="0"/>
    <xf numFmtId="0" fontId="1" fillId="11" borderId="0"/>
    <xf numFmtId="0" fontId="1" fillId="11" borderId="0"/>
    <xf numFmtId="0" fontId="5" fillId="11" borderId="0"/>
    <xf numFmtId="0" fontId="2" fillId="11" borderId="0"/>
    <xf numFmtId="0" fontId="1" fillId="11" borderId="0"/>
    <xf numFmtId="0" fontId="1" fillId="11" borderId="0"/>
    <xf numFmtId="0" fontId="4" fillId="11" borderId="0"/>
    <xf numFmtId="0" fontId="2" fillId="11" borderId="0"/>
    <xf numFmtId="0" fontId="1" fillId="11" borderId="0"/>
    <xf numFmtId="0" fontId="1" fillId="11" borderId="0"/>
    <xf numFmtId="0" fontId="3" fillId="11" borderId="0"/>
    <xf numFmtId="0" fontId="2" fillId="11" borderId="0"/>
    <xf numFmtId="0" fontId="1" fillId="11" borderId="0"/>
    <xf numFmtId="0" fontId="1" fillId="11" borderId="0"/>
    <xf numFmtId="0" fontId="2" fillId="11" borderId="0"/>
    <xf numFmtId="0" fontId="2" fillId="11" borderId="0"/>
    <xf numFmtId="0" fontId="1" fillId="11" borderId="0"/>
    <xf numFmtId="0" fontId="1" fillId="11" borderId="0"/>
    <xf numFmtId="0" fontId="2" fillId="11" borderId="0"/>
    <xf numFmtId="0" fontId="2" fillId="11" borderId="0"/>
    <xf numFmtId="0" fontId="1" fillId="11" borderId="0"/>
    <xf numFmtId="0" fontId="1" fillId="11" borderId="0"/>
    <xf numFmtId="0" fontId="2" fillId="11" borderId="0"/>
    <xf numFmtId="0" fontId="1" fillId="11" borderId="0"/>
    <xf numFmtId="0" fontId="1" fillId="11" borderId="0"/>
    <xf numFmtId="0" fontId="7" fillId="13" borderId="0"/>
    <xf numFmtId="0" fontId="6" fillId="13" borderId="0"/>
    <xf numFmtId="0" fontId="2" fillId="13" borderId="0"/>
    <xf numFmtId="0" fontId="2" fillId="13" borderId="0"/>
    <xf numFmtId="0" fontId="1" fillId="13" borderId="0"/>
    <xf numFmtId="0" fontId="1" fillId="13" borderId="0"/>
    <xf numFmtId="0" fontId="2" fillId="13" borderId="0"/>
    <xf numFmtId="0" fontId="2" fillId="13" borderId="0"/>
    <xf numFmtId="0" fontId="1" fillId="13" borderId="0"/>
    <xf numFmtId="0" fontId="1" fillId="13" borderId="0"/>
    <xf numFmtId="0" fontId="2" fillId="13" borderId="0"/>
    <xf numFmtId="0" fontId="1" fillId="13" borderId="0"/>
    <xf numFmtId="0" fontId="1" fillId="13" borderId="0"/>
    <xf numFmtId="0" fontId="5" fillId="13" borderId="0"/>
    <xf numFmtId="0" fontId="2" fillId="13" borderId="0"/>
    <xf numFmtId="0" fontId="1" fillId="13" borderId="0"/>
    <xf numFmtId="0" fontId="1" fillId="13" borderId="0"/>
    <xf numFmtId="0" fontId="4" fillId="13" borderId="0"/>
    <xf numFmtId="0" fontId="2" fillId="13" borderId="0"/>
    <xf numFmtId="0" fontId="1" fillId="13" borderId="0"/>
    <xf numFmtId="0" fontId="1" fillId="13" borderId="0"/>
    <xf numFmtId="0" fontId="3" fillId="13" borderId="0"/>
    <xf numFmtId="0" fontId="2" fillId="13" borderId="0"/>
    <xf numFmtId="0" fontId="1" fillId="13" borderId="0"/>
    <xf numFmtId="0" fontId="1" fillId="13" borderId="0"/>
    <xf numFmtId="0" fontId="2" fillId="13" borderId="0"/>
    <xf numFmtId="0" fontId="2" fillId="13" borderId="0"/>
    <xf numFmtId="0" fontId="1" fillId="13" borderId="0"/>
    <xf numFmtId="0" fontId="1" fillId="13" borderId="0"/>
    <xf numFmtId="0" fontId="2" fillId="13" borderId="0"/>
    <xf numFmtId="0" fontId="2" fillId="13" borderId="0"/>
    <xf numFmtId="0" fontId="1" fillId="13" borderId="0"/>
    <xf numFmtId="0" fontId="1" fillId="13" borderId="0"/>
    <xf numFmtId="0" fontId="2" fillId="13" borderId="0"/>
    <xf numFmtId="0" fontId="1" fillId="13" borderId="0"/>
    <xf numFmtId="0" fontId="1" fillId="13" borderId="0"/>
    <xf numFmtId="0" fontId="8" fillId="4" borderId="0"/>
    <xf numFmtId="0" fontId="2" fillId="4" borderId="0"/>
    <xf numFmtId="0" fontId="1" fillId="4" borderId="0"/>
    <xf numFmtId="0" fontId="1" fillId="4" borderId="0"/>
    <xf numFmtId="0" fontId="8" fillId="4" borderId="0"/>
    <xf numFmtId="0" fontId="2" fillId="4" borderId="0"/>
    <xf numFmtId="0" fontId="1" fillId="4" borderId="0"/>
    <xf numFmtId="0" fontId="1" fillId="4" borderId="0"/>
    <xf numFmtId="0" fontId="8" fillId="6" borderId="0"/>
    <xf numFmtId="0" fontId="2" fillId="6" borderId="0"/>
    <xf numFmtId="0" fontId="1" fillId="6" borderId="0"/>
    <xf numFmtId="0" fontId="1" fillId="6" borderId="0"/>
    <xf numFmtId="0" fontId="8" fillId="6" borderId="0"/>
    <xf numFmtId="0" fontId="2" fillId="6" borderId="0"/>
    <xf numFmtId="0" fontId="1" fillId="6" borderId="0"/>
    <xf numFmtId="0" fontId="1" fillId="6" borderId="0"/>
    <xf numFmtId="0" fontId="8" fillId="8" borderId="0"/>
    <xf numFmtId="0" fontId="2" fillId="8" borderId="0"/>
    <xf numFmtId="0" fontId="1" fillId="8" borderId="0"/>
    <xf numFmtId="0" fontId="1" fillId="8" borderId="0"/>
    <xf numFmtId="0" fontId="8" fillId="8" borderId="0"/>
    <xf numFmtId="0" fontId="2" fillId="8" borderId="0"/>
    <xf numFmtId="0" fontId="1" fillId="8" borderId="0"/>
    <xf numFmtId="0" fontId="1" fillId="8" borderId="0"/>
    <xf numFmtId="0" fontId="8" fillId="10" borderId="0"/>
    <xf numFmtId="0" fontId="2" fillId="10" borderId="0"/>
    <xf numFmtId="0" fontId="1" fillId="10" borderId="0"/>
    <xf numFmtId="0" fontId="1" fillId="10" borderId="0"/>
    <xf numFmtId="0" fontId="8" fillId="10" borderId="0"/>
    <xf numFmtId="0" fontId="2" fillId="10" borderId="0"/>
    <xf numFmtId="0" fontId="1" fillId="10" borderId="0"/>
    <xf numFmtId="0" fontId="1" fillId="10" borderId="0"/>
    <xf numFmtId="0" fontId="8" fillId="12" borderId="0"/>
    <xf numFmtId="0" fontId="2" fillId="12" borderId="0"/>
    <xf numFmtId="0" fontId="1" fillId="12" borderId="0"/>
    <xf numFmtId="0" fontId="1" fillId="12" borderId="0"/>
    <xf numFmtId="0" fontId="8" fillId="12" borderId="0"/>
    <xf numFmtId="0" fontId="2" fillId="12" borderId="0"/>
    <xf numFmtId="0" fontId="1" fillId="12" borderId="0"/>
    <xf numFmtId="0" fontId="1" fillId="12" borderId="0"/>
    <xf numFmtId="0" fontId="8" fillId="14" borderId="0"/>
    <xf numFmtId="0" fontId="2" fillId="14" borderId="0"/>
    <xf numFmtId="0" fontId="1" fillId="14" borderId="0"/>
    <xf numFmtId="0" fontId="1" fillId="14" borderId="0"/>
    <xf numFmtId="0" fontId="8" fillId="14" borderId="0"/>
    <xf numFmtId="0" fontId="2" fillId="14" borderId="0"/>
    <xf numFmtId="0" fontId="1" fillId="14" borderId="0"/>
    <xf numFmtId="0" fontId="1" fillId="14" borderId="0"/>
    <xf numFmtId="0" fontId="7" fillId="4" borderId="0"/>
    <xf numFmtId="0" fontId="6" fillId="4" borderId="0"/>
    <xf numFmtId="0" fontId="2" fillId="4" borderId="0"/>
    <xf numFmtId="0" fontId="2" fillId="4" borderId="0"/>
    <xf numFmtId="0" fontId="1" fillId="4" borderId="0"/>
    <xf numFmtId="0" fontId="1" fillId="4" borderId="0"/>
    <xf numFmtId="0" fontId="2" fillId="4" borderId="0"/>
    <xf numFmtId="0" fontId="2" fillId="4" borderId="0"/>
    <xf numFmtId="0" fontId="1" fillId="4" borderId="0"/>
    <xf numFmtId="0" fontId="1" fillId="4" borderId="0"/>
    <xf numFmtId="0" fontId="2" fillId="4" borderId="0"/>
    <xf numFmtId="0" fontId="1" fillId="4" borderId="0"/>
    <xf numFmtId="0" fontId="1" fillId="4" borderId="0"/>
    <xf numFmtId="0" fontId="5" fillId="4" borderId="0"/>
    <xf numFmtId="0" fontId="2" fillId="4" borderId="0"/>
    <xf numFmtId="0" fontId="1" fillId="4" borderId="0"/>
    <xf numFmtId="0" fontId="1" fillId="4" borderId="0"/>
    <xf numFmtId="0" fontId="4" fillId="4" borderId="0"/>
    <xf numFmtId="0" fontId="2" fillId="4" borderId="0"/>
    <xf numFmtId="0" fontId="1" fillId="4" borderId="0"/>
    <xf numFmtId="0" fontId="1" fillId="4" borderId="0"/>
    <xf numFmtId="0" fontId="3" fillId="4" borderId="0"/>
    <xf numFmtId="0" fontId="2" fillId="4" borderId="0"/>
    <xf numFmtId="0" fontId="1" fillId="4" borderId="0"/>
    <xf numFmtId="0" fontId="1" fillId="4" borderId="0"/>
    <xf numFmtId="0" fontId="2" fillId="4" borderId="0"/>
    <xf numFmtId="0" fontId="2" fillId="4" borderId="0"/>
    <xf numFmtId="0" fontId="1" fillId="4" borderId="0"/>
    <xf numFmtId="0" fontId="1" fillId="4" borderId="0"/>
    <xf numFmtId="0" fontId="2" fillId="4" borderId="0"/>
    <xf numFmtId="0" fontId="2" fillId="4" borderId="0"/>
    <xf numFmtId="0" fontId="1" fillId="4" borderId="0"/>
    <xf numFmtId="0" fontId="1" fillId="4" borderId="0"/>
    <xf numFmtId="0" fontId="2" fillId="4" borderId="0"/>
    <xf numFmtId="0" fontId="1" fillId="4" borderId="0"/>
    <xf numFmtId="0" fontId="1" fillId="4" borderId="0"/>
    <xf numFmtId="0" fontId="7" fillId="6" borderId="0"/>
    <xf numFmtId="0" fontId="6" fillId="6" borderId="0"/>
    <xf numFmtId="0" fontId="2" fillId="6" borderId="0"/>
    <xf numFmtId="0" fontId="2" fillId="6" borderId="0"/>
    <xf numFmtId="0" fontId="1" fillId="6" borderId="0"/>
    <xf numFmtId="0" fontId="1" fillId="6" borderId="0"/>
    <xf numFmtId="0" fontId="2" fillId="6" borderId="0"/>
    <xf numFmtId="0" fontId="2" fillId="6" borderId="0"/>
    <xf numFmtId="0" fontId="1" fillId="6" borderId="0"/>
    <xf numFmtId="0" fontId="1" fillId="6" borderId="0"/>
    <xf numFmtId="0" fontId="2" fillId="6" borderId="0"/>
    <xf numFmtId="0" fontId="1" fillId="6" borderId="0"/>
    <xf numFmtId="0" fontId="1" fillId="6" borderId="0"/>
    <xf numFmtId="0" fontId="5" fillId="6" borderId="0"/>
    <xf numFmtId="0" fontId="2" fillId="6" borderId="0"/>
    <xf numFmtId="0" fontId="1" fillId="6" borderId="0"/>
    <xf numFmtId="0" fontId="1" fillId="6" borderId="0"/>
    <xf numFmtId="0" fontId="4" fillId="6" borderId="0"/>
    <xf numFmtId="0" fontId="2" fillId="6" borderId="0"/>
    <xf numFmtId="0" fontId="1" fillId="6" borderId="0"/>
    <xf numFmtId="0" fontId="1" fillId="6" borderId="0"/>
    <xf numFmtId="0" fontId="3" fillId="6" borderId="0"/>
    <xf numFmtId="0" fontId="2" fillId="6" borderId="0"/>
    <xf numFmtId="0" fontId="1" fillId="6" borderId="0"/>
    <xf numFmtId="0" fontId="1" fillId="6" borderId="0"/>
    <xf numFmtId="0" fontId="2" fillId="6" borderId="0"/>
    <xf numFmtId="0" fontId="2" fillId="6" borderId="0"/>
    <xf numFmtId="0" fontId="1" fillId="6" borderId="0"/>
    <xf numFmtId="0" fontId="1" fillId="6" borderId="0"/>
    <xf numFmtId="0" fontId="2" fillId="6" borderId="0"/>
    <xf numFmtId="0" fontId="2" fillId="6" borderId="0"/>
    <xf numFmtId="0" fontId="1" fillId="6" borderId="0"/>
    <xf numFmtId="0" fontId="1" fillId="6" borderId="0"/>
    <xf numFmtId="0" fontId="2" fillId="6" borderId="0"/>
    <xf numFmtId="0" fontId="1" fillId="6" borderId="0"/>
    <xf numFmtId="0" fontId="1" fillId="6" borderId="0"/>
    <xf numFmtId="0" fontId="7" fillId="8" borderId="0"/>
    <xf numFmtId="0" fontId="6" fillId="8" borderId="0"/>
    <xf numFmtId="0" fontId="2" fillId="8" borderId="0"/>
    <xf numFmtId="0" fontId="2" fillId="8" borderId="0"/>
    <xf numFmtId="0" fontId="1" fillId="8" borderId="0"/>
    <xf numFmtId="0" fontId="1" fillId="8" borderId="0"/>
    <xf numFmtId="0" fontId="2" fillId="8" borderId="0"/>
    <xf numFmtId="0" fontId="2" fillId="8" borderId="0"/>
    <xf numFmtId="0" fontId="1" fillId="8" borderId="0"/>
    <xf numFmtId="0" fontId="1" fillId="8" borderId="0"/>
    <xf numFmtId="0" fontId="2" fillId="8" borderId="0"/>
    <xf numFmtId="0" fontId="1" fillId="8" borderId="0"/>
    <xf numFmtId="0" fontId="1" fillId="8" borderId="0"/>
    <xf numFmtId="0" fontId="5" fillId="8" borderId="0"/>
    <xf numFmtId="0" fontId="2" fillId="8" borderId="0"/>
    <xf numFmtId="0" fontId="1" fillId="8" borderId="0"/>
    <xf numFmtId="0" fontId="1" fillId="8" borderId="0"/>
    <xf numFmtId="0" fontId="4" fillId="8" borderId="0"/>
    <xf numFmtId="0" fontId="2" fillId="8" borderId="0"/>
    <xf numFmtId="0" fontId="1" fillId="8" borderId="0"/>
    <xf numFmtId="0" fontId="1" fillId="8" borderId="0"/>
    <xf numFmtId="0" fontId="3" fillId="8" borderId="0"/>
    <xf numFmtId="0" fontId="2" fillId="8" borderId="0"/>
    <xf numFmtId="0" fontId="1" fillId="8" borderId="0"/>
    <xf numFmtId="0" fontId="1" fillId="8" borderId="0"/>
    <xf numFmtId="0" fontId="2" fillId="8" borderId="0"/>
    <xf numFmtId="0" fontId="2" fillId="8" borderId="0"/>
    <xf numFmtId="0" fontId="1" fillId="8" borderId="0"/>
    <xf numFmtId="0" fontId="1" fillId="8" borderId="0"/>
    <xf numFmtId="0" fontId="2" fillId="8" borderId="0"/>
    <xf numFmtId="0" fontId="2" fillId="8" borderId="0"/>
    <xf numFmtId="0" fontId="1" fillId="8" borderId="0"/>
    <xf numFmtId="0" fontId="1" fillId="8" borderId="0"/>
    <xf numFmtId="0" fontId="2" fillId="8" borderId="0"/>
    <xf numFmtId="0" fontId="1" fillId="8" borderId="0"/>
    <xf numFmtId="0" fontId="1" fillId="8" borderId="0"/>
    <xf numFmtId="0" fontId="7" fillId="10" borderId="0"/>
    <xf numFmtId="0" fontId="6" fillId="10" borderId="0"/>
    <xf numFmtId="0" fontId="2" fillId="10" borderId="0"/>
    <xf numFmtId="0" fontId="2" fillId="10" borderId="0"/>
    <xf numFmtId="0" fontId="1" fillId="10" borderId="0"/>
    <xf numFmtId="0" fontId="1" fillId="10" borderId="0"/>
    <xf numFmtId="0" fontId="2" fillId="10" borderId="0"/>
    <xf numFmtId="0" fontId="2" fillId="10" borderId="0"/>
    <xf numFmtId="0" fontId="1" fillId="10" borderId="0"/>
    <xf numFmtId="0" fontId="1" fillId="10" borderId="0"/>
    <xf numFmtId="0" fontId="2" fillId="10" borderId="0"/>
    <xf numFmtId="0" fontId="1" fillId="10" borderId="0"/>
    <xf numFmtId="0" fontId="1" fillId="10" borderId="0"/>
    <xf numFmtId="0" fontId="5" fillId="10" borderId="0"/>
    <xf numFmtId="0" fontId="2" fillId="10" borderId="0"/>
    <xf numFmtId="0" fontId="1" fillId="10" borderId="0"/>
    <xf numFmtId="0" fontId="1" fillId="10" borderId="0"/>
    <xf numFmtId="0" fontId="4" fillId="10" borderId="0"/>
    <xf numFmtId="0" fontId="2" fillId="10" borderId="0"/>
    <xf numFmtId="0" fontId="1" fillId="10" borderId="0"/>
    <xf numFmtId="0" fontId="1" fillId="10" borderId="0"/>
    <xf numFmtId="0" fontId="3" fillId="10" borderId="0"/>
    <xf numFmtId="0" fontId="2" fillId="10" borderId="0"/>
    <xf numFmtId="0" fontId="1" fillId="10" borderId="0"/>
    <xf numFmtId="0" fontId="1" fillId="10" borderId="0"/>
    <xf numFmtId="0" fontId="2" fillId="10" borderId="0"/>
    <xf numFmtId="0" fontId="2" fillId="10" borderId="0"/>
    <xf numFmtId="0" fontId="1" fillId="10" borderId="0"/>
    <xf numFmtId="0" fontId="1" fillId="10" borderId="0"/>
    <xf numFmtId="0" fontId="2" fillId="10" borderId="0"/>
    <xf numFmtId="0" fontId="2" fillId="10" borderId="0"/>
    <xf numFmtId="0" fontId="1" fillId="10" borderId="0"/>
    <xf numFmtId="0" fontId="1" fillId="10" borderId="0"/>
    <xf numFmtId="0" fontId="2" fillId="10" borderId="0"/>
    <xf numFmtId="0" fontId="1" fillId="10" borderId="0"/>
    <xf numFmtId="0" fontId="1" fillId="10" borderId="0"/>
    <xf numFmtId="0" fontId="7" fillId="12" borderId="0"/>
    <xf numFmtId="0" fontId="6" fillId="12" borderId="0"/>
    <xf numFmtId="0" fontId="2" fillId="12" borderId="0"/>
    <xf numFmtId="0" fontId="2" fillId="12" borderId="0"/>
    <xf numFmtId="0" fontId="1" fillId="12" borderId="0"/>
    <xf numFmtId="0" fontId="1" fillId="12" borderId="0"/>
    <xf numFmtId="0" fontId="2" fillId="12" borderId="0"/>
    <xf numFmtId="0" fontId="2" fillId="12" borderId="0"/>
    <xf numFmtId="0" fontId="1" fillId="12" borderId="0"/>
    <xf numFmtId="0" fontId="1" fillId="12" borderId="0"/>
    <xf numFmtId="0" fontId="2" fillId="12" borderId="0"/>
    <xf numFmtId="0" fontId="1" fillId="12" borderId="0"/>
    <xf numFmtId="0" fontId="1" fillId="12" borderId="0"/>
    <xf numFmtId="0" fontId="5" fillId="12" borderId="0"/>
    <xf numFmtId="0" fontId="2" fillId="12" borderId="0"/>
    <xf numFmtId="0" fontId="1" fillId="12" borderId="0"/>
    <xf numFmtId="0" fontId="1" fillId="12" borderId="0"/>
    <xf numFmtId="0" fontId="4" fillId="12" borderId="0"/>
    <xf numFmtId="0" fontId="2" fillId="12" borderId="0"/>
    <xf numFmtId="0" fontId="1" fillId="12" borderId="0"/>
    <xf numFmtId="0" fontId="1" fillId="12" borderId="0"/>
    <xf numFmtId="0" fontId="3" fillId="12" borderId="0"/>
    <xf numFmtId="0" fontId="2" fillId="12" borderId="0"/>
    <xf numFmtId="0" fontId="1" fillId="12" borderId="0"/>
    <xf numFmtId="0" fontId="1" fillId="12" borderId="0"/>
    <xf numFmtId="0" fontId="2" fillId="12" borderId="0"/>
    <xf numFmtId="0" fontId="2" fillId="12" borderId="0"/>
    <xf numFmtId="0" fontId="1" fillId="12" borderId="0"/>
    <xf numFmtId="0" fontId="1" fillId="12" borderId="0"/>
    <xf numFmtId="0" fontId="2" fillId="12" borderId="0"/>
    <xf numFmtId="0" fontId="2" fillId="12" borderId="0"/>
    <xf numFmtId="0" fontId="1" fillId="12" borderId="0"/>
    <xf numFmtId="0" fontId="1" fillId="12" borderId="0"/>
    <xf numFmtId="0" fontId="2" fillId="12" borderId="0"/>
    <xf numFmtId="0" fontId="1" fillId="12" borderId="0"/>
    <xf numFmtId="0" fontId="1" fillId="12" borderId="0"/>
    <xf numFmtId="0" fontId="7" fillId="14" borderId="0"/>
    <xf numFmtId="0" fontId="6" fillId="14" borderId="0"/>
    <xf numFmtId="0" fontId="2" fillId="14" borderId="0"/>
    <xf numFmtId="0" fontId="2" fillId="14" borderId="0"/>
    <xf numFmtId="0" fontId="1" fillId="14" borderId="0"/>
    <xf numFmtId="0" fontId="1" fillId="14" borderId="0"/>
    <xf numFmtId="0" fontId="2" fillId="14" borderId="0"/>
    <xf numFmtId="0" fontId="2" fillId="14" borderId="0"/>
    <xf numFmtId="0" fontId="1" fillId="14" borderId="0"/>
    <xf numFmtId="0" fontId="1" fillId="14" borderId="0"/>
    <xf numFmtId="0" fontId="2" fillId="14" borderId="0"/>
    <xf numFmtId="0" fontId="1" fillId="14" borderId="0"/>
    <xf numFmtId="0" fontId="1" fillId="14" borderId="0"/>
    <xf numFmtId="0" fontId="5" fillId="14" borderId="0"/>
    <xf numFmtId="0" fontId="2" fillId="14" borderId="0"/>
    <xf numFmtId="0" fontId="1" fillId="14" borderId="0"/>
    <xf numFmtId="0" fontId="1" fillId="14" borderId="0"/>
    <xf numFmtId="0" fontId="4" fillId="14" borderId="0"/>
    <xf numFmtId="0" fontId="2" fillId="14" borderId="0"/>
    <xf numFmtId="0" fontId="1" fillId="14" borderId="0"/>
    <xf numFmtId="0" fontId="1" fillId="14" borderId="0"/>
    <xf numFmtId="0" fontId="3" fillId="14" borderId="0"/>
    <xf numFmtId="0" fontId="2" fillId="14" borderId="0"/>
    <xf numFmtId="0" fontId="1" fillId="14" borderId="0"/>
    <xf numFmtId="0" fontId="1" fillId="14" borderId="0"/>
    <xf numFmtId="0" fontId="2" fillId="14" borderId="0"/>
    <xf numFmtId="0" fontId="2" fillId="14" borderId="0"/>
    <xf numFmtId="0" fontId="1" fillId="14" borderId="0"/>
    <xf numFmtId="0" fontId="1" fillId="14" borderId="0"/>
    <xf numFmtId="0" fontId="2" fillId="14" borderId="0"/>
    <xf numFmtId="0" fontId="2" fillId="14" borderId="0"/>
    <xf numFmtId="0" fontId="1" fillId="14" borderId="0"/>
    <xf numFmtId="0" fontId="1" fillId="14" borderId="0"/>
    <xf numFmtId="0" fontId="2" fillId="14" borderId="0"/>
    <xf numFmtId="0" fontId="1" fillId="14" borderId="0"/>
    <xf numFmtId="0" fontId="1" fillId="14" borderId="0"/>
    <xf numFmtId="0" fontId="31" fillId="25" borderId="0"/>
    <xf numFmtId="0" fontId="31" fillId="27" borderId="0"/>
    <xf numFmtId="0" fontId="31" fillId="29" borderId="0"/>
    <xf numFmtId="0" fontId="31" fillId="31" borderId="0"/>
    <xf numFmtId="0" fontId="31" fillId="33" borderId="0"/>
    <xf numFmtId="0" fontId="31" fillId="35" borderId="0"/>
    <xf numFmtId="0" fontId="20" fillId="18" borderId="0"/>
    <xf numFmtId="0" fontId="25" fillId="22" borderId="34"/>
    <xf numFmtId="0" fontId="27" fillId="23" borderId="37"/>
    <xf numFmtId="0" fontId="26" fillId="0" borderId="36"/>
    <xf numFmtId="168" fontId="9" fillId="0" borderId="0"/>
    <xf numFmtId="165" fontId="9" fillId="0" borderId="0"/>
    <xf numFmtId="169" fontId="8" fillId="0" borderId="0"/>
    <xf numFmtId="169" fontId="8" fillId="0" borderId="0"/>
    <xf numFmtId="169" fontId="8" fillId="0" borderId="0"/>
    <xf numFmtId="169" fontId="2" fillId="0" borderId="0"/>
    <xf numFmtId="169" fontId="1" fillId="0" borderId="0"/>
    <xf numFmtId="169" fontId="1" fillId="0" borderId="0"/>
    <xf numFmtId="169" fontId="2" fillId="0" borderId="0"/>
    <xf numFmtId="169" fontId="1" fillId="0" borderId="0"/>
    <xf numFmtId="169" fontId="1" fillId="0" borderId="0"/>
    <xf numFmtId="169" fontId="8" fillId="0" borderId="0"/>
    <xf numFmtId="169" fontId="2" fillId="0" borderId="0"/>
    <xf numFmtId="169" fontId="1" fillId="0" borderId="0"/>
    <xf numFmtId="169" fontId="1" fillId="0" borderId="0"/>
    <xf numFmtId="169" fontId="2" fillId="0" borderId="0"/>
    <xf numFmtId="169" fontId="1" fillId="0" borderId="0"/>
    <xf numFmtId="169" fontId="1" fillId="0" borderId="0"/>
    <xf numFmtId="165" fontId="9" fillId="0" borderId="0"/>
    <xf numFmtId="165" fontId="9" fillId="0" borderId="0"/>
    <xf numFmtId="170" fontId="9" fillId="0" borderId="0"/>
    <xf numFmtId="171" fontId="9" fillId="0" borderId="0"/>
    <xf numFmtId="164" fontId="9" fillId="0" borderId="0"/>
    <xf numFmtId="164" fontId="9" fillId="0" borderId="0"/>
    <xf numFmtId="164" fontId="9" fillId="0" borderId="0"/>
    <xf numFmtId="164" fontId="9" fillId="0" borderId="0"/>
    <xf numFmtId="0" fontId="17" fillId="0" borderId="31"/>
    <xf numFmtId="0" fontId="19" fillId="0" borderId="0"/>
    <xf numFmtId="0" fontId="31" fillId="24" borderId="0"/>
    <xf numFmtId="0" fontId="31" fillId="26" borderId="0"/>
    <xf numFmtId="0" fontId="31" fillId="28" borderId="0"/>
    <xf numFmtId="0" fontId="31" fillId="30" borderId="0"/>
    <xf numFmtId="0" fontId="31" fillId="32" borderId="0"/>
    <xf numFmtId="0" fontId="31" fillId="34" borderId="0"/>
    <xf numFmtId="0" fontId="23" fillId="21" borderId="34"/>
    <xf numFmtId="0" fontId="11" fillId="0" borderId="0"/>
    <xf numFmtId="0" fontId="21" fillId="19" borderId="0"/>
    <xf numFmtId="165" fontId="9" fillId="0" borderId="0"/>
    <xf numFmtId="0" fontId="22" fillId="20" borderId="0"/>
    <xf numFmtId="0" fontId="9" fillId="0" borderId="0"/>
    <xf numFmtId="0" fontId="9" fillId="0" borderId="0"/>
    <xf numFmtId="0" fontId="8" fillId="0" borderId="0"/>
    <xf numFmtId="0" fontId="8" fillId="0" borderId="0"/>
    <xf numFmtId="0" fontId="2" fillId="0" borderId="0"/>
    <xf numFmtId="0" fontId="1" fillId="0" borderId="0"/>
    <xf numFmtId="0" fontId="1" fillId="0" borderId="0"/>
    <xf numFmtId="0" fontId="8" fillId="0" borderId="0"/>
    <xf numFmtId="0" fontId="2" fillId="0" borderId="0"/>
    <xf numFmtId="0" fontId="1" fillId="0" borderId="0"/>
    <xf numFmtId="0" fontId="1" fillId="0" borderId="0"/>
    <xf numFmtId="0" fontId="2" fillId="0" borderId="0"/>
    <xf numFmtId="0" fontId="1" fillId="0" borderId="0"/>
    <xf numFmtId="0" fontId="1" fillId="0" borderId="0"/>
    <xf numFmtId="0" fontId="8" fillId="0" borderId="0"/>
    <xf numFmtId="0" fontId="8" fillId="0" borderId="0"/>
    <xf numFmtId="0" fontId="2" fillId="0" borderId="0"/>
    <xf numFmtId="0" fontId="1" fillId="0" borderId="0"/>
    <xf numFmtId="0" fontId="1" fillId="0" borderId="0"/>
    <xf numFmtId="0" fontId="8" fillId="0" borderId="0"/>
    <xf numFmtId="0" fontId="2" fillId="0" borderId="0"/>
    <xf numFmtId="0" fontId="1" fillId="0" borderId="0"/>
    <xf numFmtId="0" fontId="1" fillId="0" borderId="0"/>
    <xf numFmtId="0" fontId="2" fillId="0" borderId="0"/>
    <xf numFmtId="0" fontId="1" fillId="0" borderId="0"/>
    <xf numFmtId="0" fontId="1" fillId="0" borderId="0"/>
    <xf numFmtId="0" fontId="8" fillId="0" borderId="0"/>
    <xf numFmtId="0" fontId="8" fillId="0" borderId="0"/>
    <xf numFmtId="0" fontId="2" fillId="0" borderId="0"/>
    <xf numFmtId="0" fontId="1" fillId="0" borderId="0"/>
    <xf numFmtId="0" fontId="1" fillId="0" borderId="0"/>
    <xf numFmtId="0" fontId="2" fillId="0" borderId="0"/>
    <xf numFmtId="0" fontId="1" fillId="0" borderId="0"/>
    <xf numFmtId="0" fontId="1" fillId="0" borderId="0"/>
    <xf numFmtId="0" fontId="9" fillId="0" borderId="0"/>
    <xf numFmtId="0" fontId="9" fillId="0" borderId="0"/>
    <xf numFmtId="0" fontId="9" fillId="0" borderId="0"/>
    <xf numFmtId="0" fontId="7" fillId="2" borderId="1"/>
    <xf numFmtId="0" fontId="2" fillId="2" borderId="1"/>
    <xf numFmtId="0" fontId="2" fillId="2" borderId="1"/>
    <xf numFmtId="0" fontId="1" fillId="2" borderId="1"/>
    <xf numFmtId="0" fontId="1" fillId="2" borderId="1"/>
    <xf numFmtId="0" fontId="2" fillId="2" borderId="1"/>
    <xf numFmtId="0" fontId="2" fillId="2" borderId="1"/>
    <xf numFmtId="0" fontId="1" fillId="2" borderId="1"/>
    <xf numFmtId="0" fontId="1" fillId="2" borderId="1"/>
    <xf numFmtId="0" fontId="2" fillId="2" borderId="1"/>
    <xf numFmtId="0" fontId="1" fillId="2" borderId="1"/>
    <xf numFmtId="0" fontId="1" fillId="2" borderId="1"/>
    <xf numFmtId="0" fontId="6" fillId="2" borderId="1"/>
    <xf numFmtId="0" fontId="2" fillId="2" borderId="1"/>
    <xf numFmtId="0" fontId="1" fillId="2" borderId="1"/>
    <xf numFmtId="0" fontId="1" fillId="2" borderId="1"/>
    <xf numFmtId="0" fontId="5" fillId="2" borderId="1"/>
    <xf numFmtId="0" fontId="2" fillId="2" borderId="1"/>
    <xf numFmtId="0" fontId="1" fillId="2" borderId="1"/>
    <xf numFmtId="0" fontId="1" fillId="2" borderId="1"/>
    <xf numFmtId="0" fontId="4" fillId="2" borderId="1"/>
    <xf numFmtId="0" fontId="2" fillId="2" borderId="1"/>
    <xf numFmtId="0" fontId="1" fillId="2" borderId="1"/>
    <xf numFmtId="0" fontId="1" fillId="2" borderId="1"/>
    <xf numFmtId="0" fontId="3" fillId="2" borderId="1"/>
    <xf numFmtId="0" fontId="2" fillId="2" borderId="1"/>
    <xf numFmtId="0" fontId="1" fillId="2" borderId="1"/>
    <xf numFmtId="0" fontId="1" fillId="2" borderId="1"/>
    <xf numFmtId="0" fontId="2" fillId="2" borderId="1"/>
    <xf numFmtId="0" fontId="2" fillId="2" borderId="1"/>
    <xf numFmtId="0" fontId="1" fillId="2" borderId="1"/>
    <xf numFmtId="0" fontId="1" fillId="2" borderId="1"/>
    <xf numFmtId="0" fontId="2" fillId="2" borderId="1"/>
    <xf numFmtId="0" fontId="2" fillId="2" borderId="1"/>
    <xf numFmtId="0" fontId="1" fillId="2" borderId="1"/>
    <xf numFmtId="0" fontId="1" fillId="2" borderId="1"/>
    <xf numFmtId="0" fontId="1" fillId="2" borderId="1"/>
    <xf numFmtId="0" fontId="8" fillId="2" borderId="1"/>
    <xf numFmtId="0" fontId="2" fillId="2" borderId="1"/>
    <xf numFmtId="0" fontId="1" fillId="2" borderId="1"/>
    <xf numFmtId="0" fontId="1" fillId="2" borderId="1"/>
    <xf numFmtId="0" fontId="8" fillId="2" borderId="1"/>
    <xf numFmtId="0" fontId="2" fillId="2" borderId="1"/>
    <xf numFmtId="0" fontId="1" fillId="2" borderId="1"/>
    <xf numFmtId="0" fontId="1" fillId="2" borderId="1"/>
    <xf numFmtId="0" fontId="8" fillId="2" borderId="1"/>
    <xf numFmtId="0" fontId="2" fillId="2" borderId="1"/>
    <xf numFmtId="0" fontId="1" fillId="2" borderId="1"/>
    <xf numFmtId="0" fontId="1" fillId="2" borderId="1"/>
    <xf numFmtId="0" fontId="8" fillId="2" borderId="1"/>
    <xf numFmtId="0" fontId="2" fillId="2" borderId="1"/>
    <xf numFmtId="0" fontId="1" fillId="2" borderId="1"/>
    <xf numFmtId="0" fontId="1" fillId="2" borderId="1"/>
    <xf numFmtId="9" fontId="8" fillId="0" borderId="0"/>
    <xf numFmtId="9" fontId="2" fillId="0" borderId="0"/>
    <xf numFmtId="9" fontId="1" fillId="0" borderId="0"/>
    <xf numFmtId="9" fontId="1" fillId="0" borderId="0"/>
    <xf numFmtId="9" fontId="34" fillId="0" borderId="0"/>
    <xf numFmtId="0" fontId="24" fillId="22" borderId="35"/>
    <xf numFmtId="0" fontId="28" fillId="0" borderId="0"/>
    <xf numFmtId="0" fontId="29" fillId="0" borderId="0"/>
    <xf numFmtId="0" fontId="16" fillId="0" borderId="0"/>
    <xf numFmtId="0" fontId="18" fillId="0" borderId="32"/>
    <xf numFmtId="0" fontId="19" fillId="0" borderId="33"/>
    <xf numFmtId="0" fontId="30" fillId="0" borderId="38"/>
  </cellStyleXfs>
  <cellXfs count="146">
    <xf numFmtId="0" fontId="0" fillId="0" borderId="0" xfId="0"/>
    <xf numFmtId="0" fontId="9" fillId="0" borderId="0" xfId="0" applyFont="1" applyProtection="1">
      <protection hidden="1"/>
    </xf>
    <xf numFmtId="0" fontId="9" fillId="0" borderId="5" xfId="0" applyFont="1" applyBorder="1" applyProtection="1">
      <protection hidden="1"/>
    </xf>
    <xf numFmtId="0" fontId="9" fillId="0" borderId="0" xfId="0" applyFont="1" applyAlignment="1" applyProtection="1">
      <alignment horizontal="center" vertical="center"/>
      <protection hidden="1"/>
    </xf>
    <xf numFmtId="0" fontId="9" fillId="0" borderId="6" xfId="0" applyFont="1" applyBorder="1" applyProtection="1">
      <protection hidden="1"/>
    </xf>
    <xf numFmtId="0" fontId="9" fillId="0" borderId="0" xfId="0" applyFont="1" applyAlignment="1" applyProtection="1">
      <alignment horizontal="center" wrapText="1"/>
      <protection hidden="1"/>
    </xf>
    <xf numFmtId="0" fontId="9" fillId="0" borderId="14" xfId="0" applyFont="1" applyBorder="1" applyProtection="1">
      <protection hidden="1"/>
    </xf>
    <xf numFmtId="0" fontId="9" fillId="0" borderId="15" xfId="0" applyFont="1" applyBorder="1" applyProtection="1">
      <protection hidden="1"/>
    </xf>
    <xf numFmtId="0" fontId="9" fillId="0" borderId="15" xfId="0" applyFont="1" applyBorder="1" applyAlignment="1" applyProtection="1">
      <alignment horizontal="center" vertical="center"/>
      <protection hidden="1"/>
    </xf>
    <xf numFmtId="0" fontId="9" fillId="0" borderId="16" xfId="0" applyFont="1" applyBorder="1" applyProtection="1">
      <protection hidden="1"/>
    </xf>
    <xf numFmtId="0" fontId="9" fillId="0" borderId="15" xfId="0" applyFont="1" applyBorder="1" applyAlignment="1" applyProtection="1">
      <alignment horizontal="center" wrapText="1"/>
      <protection hidden="1"/>
    </xf>
    <xf numFmtId="0" fontId="10" fillId="0" borderId="5" xfId="0" applyFont="1" applyBorder="1" applyProtection="1">
      <protection hidden="1"/>
    </xf>
    <xf numFmtId="0" fontId="10" fillId="0" borderId="0" xfId="0" applyFont="1" applyProtection="1">
      <protection hidden="1"/>
    </xf>
    <xf numFmtId="0" fontId="9" fillId="0" borderId="0" xfId="0" applyFont="1" applyAlignment="1" applyProtection="1">
      <alignment vertical="top"/>
      <protection hidden="1"/>
    </xf>
    <xf numFmtId="0" fontId="9" fillId="0" borderId="2" xfId="0" applyFont="1" applyBorder="1" applyAlignment="1" applyProtection="1">
      <alignment vertical="top"/>
      <protection hidden="1"/>
    </xf>
    <xf numFmtId="0" fontId="9" fillId="0" borderId="3" xfId="0" applyFont="1" applyBorder="1" applyAlignment="1" applyProtection="1">
      <alignment horizontal="center" vertical="top"/>
      <protection locked="0"/>
    </xf>
    <xf numFmtId="0" fontId="9" fillId="0" borderId="3" xfId="0" applyFont="1" applyBorder="1" applyAlignment="1" applyProtection="1">
      <alignment horizontal="center" vertical="top"/>
      <protection hidden="1"/>
    </xf>
    <xf numFmtId="0" fontId="11" fillId="0" borderId="4" xfId="574" applyBorder="1" applyAlignment="1" applyProtection="1">
      <alignment horizontal="center" vertical="top"/>
      <protection locked="0"/>
    </xf>
    <xf numFmtId="0" fontId="10" fillId="0" borderId="6" xfId="0" applyFont="1" applyBorder="1" applyProtection="1">
      <protection hidden="1"/>
    </xf>
    <xf numFmtId="0" fontId="10" fillId="0" borderId="0" xfId="0" applyFont="1" applyAlignment="1" applyProtection="1">
      <alignment horizontal="center" vertical="center"/>
      <protection hidden="1"/>
    </xf>
    <xf numFmtId="0" fontId="10" fillId="0" borderId="0" xfId="0" applyFont="1" applyAlignment="1" applyProtection="1">
      <alignment horizontal="center"/>
      <protection hidden="1"/>
    </xf>
    <xf numFmtId="0" fontId="14" fillId="0" borderId="6" xfId="574" applyFont="1" applyBorder="1" applyAlignment="1" applyProtection="1">
      <alignment horizontal="center" vertical="center"/>
      <protection locked="0"/>
    </xf>
    <xf numFmtId="0" fontId="13" fillId="0" borderId="5" xfId="0" applyFont="1" applyBorder="1" applyAlignment="1" applyProtection="1">
      <alignment vertical="center" wrapText="1"/>
      <protection hidden="1"/>
    </xf>
    <xf numFmtId="0" fontId="13" fillId="0" borderId="0" xfId="0" applyFont="1" applyAlignment="1" applyProtection="1">
      <alignment vertical="center" wrapText="1"/>
      <protection hidden="1"/>
    </xf>
    <xf numFmtId="0" fontId="10" fillId="0" borderId="0" xfId="0" applyFont="1" applyAlignment="1" applyProtection="1">
      <alignment horizontal="center" wrapText="1"/>
      <protection hidden="1"/>
    </xf>
    <xf numFmtId="0" fontId="10" fillId="0" borderId="13" xfId="0" applyFont="1" applyBorder="1" applyAlignment="1" applyProtection="1">
      <alignment horizontal="center" vertical="center"/>
      <protection hidden="1"/>
    </xf>
    <xf numFmtId="167" fontId="10" fillId="0" borderId="9" xfId="576" applyNumberFormat="1" applyFont="1" applyBorder="1" applyAlignment="1" applyProtection="1">
      <alignment horizontal="center"/>
      <protection hidden="1"/>
    </xf>
    <xf numFmtId="167" fontId="10" fillId="0" borderId="0" xfId="576" applyNumberFormat="1" applyFont="1" applyProtection="1">
      <protection hidden="1"/>
    </xf>
    <xf numFmtId="0" fontId="10" fillId="0" borderId="0" xfId="0" applyFont="1" applyAlignment="1" applyProtection="1">
      <alignment horizontal="justify"/>
      <protection hidden="1"/>
    </xf>
    <xf numFmtId="0" fontId="10" fillId="0" borderId="6" xfId="0" applyFont="1" applyBorder="1" applyAlignment="1" applyProtection="1">
      <alignment vertical="center"/>
      <protection hidden="1"/>
    </xf>
    <xf numFmtId="0" fontId="10" fillId="0" borderId="0" xfId="0" applyFont="1" applyAlignment="1" applyProtection="1">
      <alignment vertical="center"/>
      <protection hidden="1"/>
    </xf>
    <xf numFmtId="0" fontId="10" fillId="16" borderId="0" xfId="0" applyFont="1" applyFill="1" applyProtection="1">
      <protection hidden="1"/>
    </xf>
    <xf numFmtId="0" fontId="10" fillId="16" borderId="6" xfId="0" applyFont="1" applyFill="1" applyBorder="1" applyProtection="1">
      <protection hidden="1"/>
    </xf>
    <xf numFmtId="167" fontId="10" fillId="0" borderId="0" xfId="576" applyNumberFormat="1" applyFont="1" applyAlignment="1" applyProtection="1">
      <alignment horizontal="center"/>
      <protection hidden="1"/>
    </xf>
    <xf numFmtId="0" fontId="13" fillId="0" borderId="39" xfId="0" applyFont="1" applyBorder="1" applyAlignment="1" applyProtection="1">
      <alignment horizontal="center" vertical="center" wrapText="1"/>
      <protection hidden="1"/>
    </xf>
    <xf numFmtId="0" fontId="13" fillId="0" borderId="40" xfId="0" applyFont="1" applyBorder="1" applyAlignment="1" applyProtection="1">
      <alignment vertical="center" wrapText="1"/>
      <protection hidden="1"/>
    </xf>
    <xf numFmtId="0" fontId="13" fillId="0" borderId="40" xfId="0" applyFont="1" applyBorder="1" applyAlignment="1" applyProtection="1">
      <alignment horizontal="center" vertical="center" wrapText="1"/>
      <protection hidden="1"/>
    </xf>
    <xf numFmtId="0" fontId="13" fillId="0" borderId="41" xfId="0" applyFont="1" applyBorder="1" applyAlignment="1" applyProtection="1">
      <alignment vertical="center" wrapText="1"/>
      <protection hidden="1"/>
    </xf>
    <xf numFmtId="0" fontId="13" fillId="0" borderId="41" xfId="0" applyFont="1" applyBorder="1" applyAlignment="1" applyProtection="1">
      <alignment horizontal="center" vertical="center" wrapText="1"/>
      <protection hidden="1"/>
    </xf>
    <xf numFmtId="0" fontId="32" fillId="0" borderId="0" xfId="0" applyFont="1" applyAlignment="1">
      <alignment vertical="center"/>
    </xf>
    <xf numFmtId="0" fontId="9" fillId="0" borderId="0" xfId="0" applyFont="1"/>
    <xf numFmtId="0" fontId="13" fillId="0" borderId="43" xfId="0" applyFont="1" applyBorder="1" applyAlignment="1" applyProtection="1">
      <alignment horizontal="center" vertical="center" wrapText="1"/>
      <protection hidden="1"/>
    </xf>
    <xf numFmtId="0" fontId="10" fillId="15" borderId="46" xfId="0" applyFont="1" applyFill="1" applyBorder="1" applyAlignment="1" applyProtection="1">
      <alignment horizontal="left" vertical="center" wrapText="1"/>
      <protection locked="0"/>
    </xf>
    <xf numFmtId="165" fontId="10" fillId="15" borderId="44" xfId="576" applyFont="1" applyFill="1" applyBorder="1" applyAlignment="1" applyProtection="1">
      <alignment horizontal="left" vertical="center" wrapText="1"/>
      <protection locked="0"/>
    </xf>
    <xf numFmtId="0" fontId="10" fillId="15" borderId="44" xfId="0" applyFont="1" applyFill="1" applyBorder="1" applyAlignment="1" applyProtection="1">
      <alignment horizontal="left" vertical="center" wrapText="1"/>
      <protection locked="0"/>
    </xf>
    <xf numFmtId="167" fontId="10" fillId="15" borderId="44" xfId="576" applyNumberFormat="1" applyFont="1" applyFill="1" applyBorder="1" applyAlignment="1" applyProtection="1">
      <alignment horizontal="left" vertical="center" wrapText="1"/>
      <protection locked="0"/>
    </xf>
    <xf numFmtId="0" fontId="10" fillId="15" borderId="45" xfId="0" applyFont="1" applyFill="1" applyBorder="1" applyAlignment="1" applyProtection="1">
      <alignment horizontal="left" vertical="center" wrapText="1"/>
      <protection locked="0"/>
    </xf>
    <xf numFmtId="0" fontId="10" fillId="0" borderId="44" xfId="0" applyFont="1" applyBorder="1" applyAlignment="1" applyProtection="1">
      <alignment horizontal="center" vertical="center" wrapText="1"/>
      <protection hidden="1"/>
    </xf>
    <xf numFmtId="0" fontId="10" fillId="0" borderId="45" xfId="0" applyFont="1" applyBorder="1" applyAlignment="1" applyProtection="1">
      <alignment horizontal="center" vertical="center" wrapText="1"/>
      <protection hidden="1"/>
    </xf>
    <xf numFmtId="0" fontId="13" fillId="0" borderId="52" xfId="0" applyFont="1" applyBorder="1" applyAlignment="1" applyProtection="1">
      <alignment vertical="center" wrapText="1"/>
      <protection hidden="1"/>
    </xf>
    <xf numFmtId="0" fontId="13" fillId="0" borderId="42" xfId="0" applyFont="1" applyBorder="1" applyAlignment="1" applyProtection="1">
      <alignment horizontal="center" vertical="center" wrapText="1"/>
      <protection hidden="1"/>
    </xf>
    <xf numFmtId="0" fontId="10" fillId="0" borderId="51" xfId="0" applyFont="1" applyBorder="1" applyAlignment="1" applyProtection="1">
      <alignment horizontal="center" vertical="center" wrapText="1"/>
      <protection hidden="1"/>
    </xf>
    <xf numFmtId="0" fontId="13" fillId="0" borderId="0" xfId="0" applyFont="1" applyAlignment="1" applyProtection="1">
      <alignment vertical="center"/>
      <protection hidden="1"/>
    </xf>
    <xf numFmtId="0" fontId="13" fillId="17" borderId="28" xfId="0" applyFont="1" applyFill="1" applyBorder="1" applyAlignment="1" applyProtection="1">
      <alignment horizontal="center" vertical="center" wrapText="1"/>
      <protection hidden="1"/>
    </xf>
    <xf numFmtId="166" fontId="13" fillId="0" borderId="29" xfId="0" applyNumberFormat="1" applyFont="1" applyBorder="1" applyAlignment="1" applyProtection="1">
      <alignment horizontal="center" vertical="center" wrapText="1"/>
      <protection hidden="1"/>
    </xf>
    <xf numFmtId="166" fontId="13" fillId="0" borderId="29" xfId="0" applyNumberFormat="1" applyFont="1" applyBorder="1" applyAlignment="1" applyProtection="1">
      <alignment horizontal="center" vertical="center"/>
      <protection hidden="1"/>
    </xf>
    <xf numFmtId="0" fontId="13" fillId="15" borderId="29" xfId="0" applyFont="1" applyFill="1" applyBorder="1" applyAlignment="1" applyProtection="1">
      <alignment horizontal="center" vertical="center" wrapText="1"/>
      <protection hidden="1"/>
    </xf>
    <xf numFmtId="0" fontId="13" fillId="15" borderId="30" xfId="0" applyFont="1" applyFill="1" applyBorder="1" applyAlignment="1" applyProtection="1">
      <alignment horizontal="center" vertical="center" wrapText="1"/>
      <protection hidden="1"/>
    </xf>
    <xf numFmtId="0" fontId="13" fillId="0" borderId="4" xfId="0" applyFont="1" applyBorder="1" applyAlignment="1" applyProtection="1">
      <alignment vertical="center" wrapText="1"/>
      <protection hidden="1"/>
    </xf>
    <xf numFmtId="167" fontId="10" fillId="0" borderId="6" xfId="576" applyNumberFormat="1" applyFont="1" applyBorder="1" applyAlignment="1" applyProtection="1">
      <alignment horizontal="center"/>
      <protection hidden="1"/>
    </xf>
    <xf numFmtId="9" fontId="10" fillId="0" borderId="53" xfId="672" applyFont="1" applyBorder="1" applyAlignment="1" applyProtection="1">
      <alignment horizontal="left" vertical="center" wrapText="1"/>
      <protection hidden="1"/>
    </xf>
    <xf numFmtId="0" fontId="13" fillId="37" borderId="4" xfId="0" applyFont="1" applyFill="1" applyBorder="1" applyAlignment="1" applyProtection="1">
      <alignment horizontal="center" vertical="center" wrapText="1"/>
      <protection hidden="1"/>
    </xf>
    <xf numFmtId="167" fontId="10" fillId="0" borderId="44" xfId="576" applyNumberFormat="1" applyFont="1" applyBorder="1" applyAlignment="1" applyProtection="1">
      <alignment horizontal="center" vertical="center" wrapText="1"/>
      <protection hidden="1"/>
    </xf>
    <xf numFmtId="9" fontId="10" fillId="0" borderId="53" xfId="672" applyFont="1" applyBorder="1" applyAlignment="1" applyProtection="1">
      <alignment horizontal="center" vertical="center" wrapText="1"/>
      <protection hidden="1"/>
    </xf>
    <xf numFmtId="0" fontId="35" fillId="0" borderId="40" xfId="0" applyFont="1" applyBorder="1" applyAlignment="1" applyProtection="1">
      <alignment horizontal="center" vertical="center" wrapText="1"/>
      <protection hidden="1"/>
    </xf>
    <xf numFmtId="0" fontId="9" fillId="0" borderId="54" xfId="0" applyFont="1" applyBorder="1" applyAlignment="1" applyProtection="1">
      <alignment horizontal="center" vertical="center" wrapText="1"/>
      <protection hidden="1"/>
    </xf>
    <xf numFmtId="0" fontId="15" fillId="0" borderId="25" xfId="581" applyFont="1" applyBorder="1" applyAlignment="1" applyProtection="1">
      <alignment horizontal="center" vertical="center"/>
      <protection hidden="1"/>
    </xf>
    <xf numFmtId="0" fontId="15" fillId="0" borderId="18" xfId="581" applyFont="1" applyBorder="1" applyAlignment="1" applyProtection="1">
      <alignment horizontal="center" vertical="center"/>
      <protection hidden="1"/>
    </xf>
    <xf numFmtId="0" fontId="13" fillId="0" borderId="25" xfId="0" applyFont="1" applyBorder="1" applyAlignment="1" applyProtection="1">
      <alignment horizontal="center" vertical="center" wrapText="1"/>
      <protection hidden="1"/>
    </xf>
    <xf numFmtId="0" fontId="13" fillId="0" borderId="18" xfId="0" applyFont="1" applyBorder="1" applyAlignment="1" applyProtection="1">
      <alignment horizontal="center" vertical="center" wrapText="1"/>
      <protection hidden="1"/>
    </xf>
    <xf numFmtId="0" fontId="13" fillId="0" borderId="49" xfId="0" applyFont="1" applyBorder="1" applyAlignment="1" applyProtection="1">
      <alignment horizontal="center" vertical="center" wrapText="1"/>
      <protection hidden="1"/>
    </xf>
    <xf numFmtId="0" fontId="15" fillId="0" borderId="27" xfId="581" applyFont="1" applyBorder="1" applyAlignment="1" applyProtection="1">
      <alignment horizontal="center" vertical="center"/>
      <protection hidden="1"/>
    </xf>
    <xf numFmtId="0" fontId="15" fillId="0" borderId="47" xfId="581" applyFont="1" applyBorder="1" applyAlignment="1" applyProtection="1">
      <alignment horizontal="center" vertical="center"/>
      <protection hidden="1"/>
    </xf>
    <xf numFmtId="0" fontId="13" fillId="0" borderId="26" xfId="0" applyFont="1" applyBorder="1" applyAlignment="1" applyProtection="1">
      <alignment horizontal="center" vertical="center" wrapText="1"/>
      <protection hidden="1"/>
    </xf>
    <xf numFmtId="0" fontId="13" fillId="0" borderId="21" xfId="0" applyFont="1" applyBorder="1" applyAlignment="1" applyProtection="1">
      <alignment horizontal="center" vertical="center" wrapText="1"/>
      <protection hidden="1"/>
    </xf>
    <xf numFmtId="0" fontId="13" fillId="0" borderId="50" xfId="0" applyFont="1" applyBorder="1" applyAlignment="1" applyProtection="1">
      <alignment horizontal="center" vertical="center" wrapText="1"/>
      <protection hidden="1"/>
    </xf>
    <xf numFmtId="0" fontId="10" fillId="0" borderId="19" xfId="578" applyFont="1" applyBorder="1" applyAlignment="1" applyProtection="1">
      <alignment horizontal="left"/>
      <protection hidden="1"/>
    </xf>
    <xf numFmtId="0" fontId="10" fillId="0" borderId="17" xfId="578" applyFont="1" applyBorder="1" applyAlignment="1" applyProtection="1">
      <alignment horizontal="left"/>
      <protection hidden="1"/>
    </xf>
    <xf numFmtId="0" fontId="10" fillId="0" borderId="20" xfId="578" applyFont="1" applyBorder="1" applyAlignment="1" applyProtection="1">
      <alignment horizontal="left"/>
      <protection hidden="1"/>
    </xf>
    <xf numFmtId="0" fontId="33" fillId="36" borderId="7" xfId="0" applyFont="1" applyFill="1" applyBorder="1" applyAlignment="1" applyProtection="1">
      <alignment horizontal="left" vertical="center" wrapText="1"/>
      <protection hidden="1"/>
    </xf>
    <xf numFmtId="0" fontId="33" fillId="36" borderId="8" xfId="0" applyFont="1" applyFill="1" applyBorder="1" applyAlignment="1" applyProtection="1">
      <alignment horizontal="left" vertical="center" wrapText="1"/>
      <protection hidden="1"/>
    </xf>
    <xf numFmtId="0" fontId="33" fillId="36" borderId="9" xfId="0" applyFont="1" applyFill="1" applyBorder="1" applyAlignment="1" applyProtection="1">
      <alignment horizontal="left" vertical="center" wrapText="1"/>
      <protection hidden="1"/>
    </xf>
    <xf numFmtId="0" fontId="32" fillId="36" borderId="7" xfId="0" applyFont="1" applyFill="1" applyBorder="1" applyAlignment="1" applyProtection="1">
      <alignment horizontal="center" vertical="center" wrapText="1"/>
      <protection hidden="1"/>
    </xf>
    <xf numFmtId="0" fontId="32" fillId="36" borderId="8" xfId="0" applyFont="1" applyFill="1" applyBorder="1" applyAlignment="1" applyProtection="1">
      <alignment horizontal="center" vertical="center" wrapText="1"/>
      <protection hidden="1"/>
    </xf>
    <xf numFmtId="0" fontId="32" fillId="36" borderId="9" xfId="0" applyFont="1" applyFill="1" applyBorder="1" applyAlignment="1" applyProtection="1">
      <alignment horizontal="center" vertical="center" wrapText="1"/>
      <protection hidden="1"/>
    </xf>
    <xf numFmtId="0" fontId="13" fillId="0" borderId="7" xfId="0" applyFont="1" applyBorder="1" applyAlignment="1" applyProtection="1">
      <alignment horizontal="center" vertical="center"/>
      <protection hidden="1"/>
    </xf>
    <xf numFmtId="0" fontId="13" fillId="0" borderId="8" xfId="0" applyFont="1" applyBorder="1" applyAlignment="1" applyProtection="1">
      <alignment horizontal="center" vertical="center"/>
      <protection hidden="1"/>
    </xf>
    <xf numFmtId="0" fontId="13" fillId="0" borderId="9" xfId="0" applyFont="1" applyBorder="1" applyAlignment="1" applyProtection="1">
      <alignment horizontal="center" vertical="center"/>
      <protection hidden="1"/>
    </xf>
    <xf numFmtId="0" fontId="10" fillId="0" borderId="10" xfId="578" applyFont="1" applyBorder="1" applyAlignment="1" applyProtection="1">
      <alignment horizontal="left"/>
      <protection hidden="1"/>
    </xf>
    <xf numFmtId="0" fontId="10" fillId="0" borderId="11" xfId="578" applyFont="1" applyBorder="1" applyAlignment="1" applyProtection="1">
      <alignment horizontal="left"/>
      <protection hidden="1"/>
    </xf>
    <xf numFmtId="0" fontId="10" fillId="0" borderId="12" xfId="578" applyFont="1" applyBorder="1" applyAlignment="1" applyProtection="1">
      <alignment horizontal="left"/>
      <protection hidden="1"/>
    </xf>
    <xf numFmtId="0" fontId="12" fillId="0" borderId="3" xfId="0" applyFont="1" applyBorder="1" applyAlignment="1" applyProtection="1">
      <alignment horizontal="center" vertical="top" wrapText="1"/>
      <protection hidden="1"/>
    </xf>
    <xf numFmtId="0" fontId="12" fillId="0" borderId="3" xfId="0" applyFont="1" applyBorder="1" applyAlignment="1" applyProtection="1">
      <alignment horizontal="center" vertical="top"/>
      <protection hidden="1"/>
    </xf>
    <xf numFmtId="0" fontId="10" fillId="0" borderId="50" xfId="0" applyFont="1" applyBorder="1" applyAlignment="1" applyProtection="1">
      <alignment horizontal="center" vertical="center"/>
      <protection locked="0"/>
    </xf>
    <xf numFmtId="0" fontId="10" fillId="0" borderId="23" xfId="0" applyFont="1" applyBorder="1" applyAlignment="1" applyProtection="1">
      <alignment horizontal="center" vertical="center"/>
      <protection locked="0"/>
    </xf>
    <xf numFmtId="0" fontId="10" fillId="0" borderId="30" xfId="0" applyFont="1" applyBorder="1" applyAlignment="1" applyProtection="1">
      <alignment horizontal="center" vertical="center"/>
      <protection locked="0"/>
    </xf>
    <xf numFmtId="0" fontId="10" fillId="0" borderId="24" xfId="0" applyFont="1" applyBorder="1" applyAlignment="1" applyProtection="1">
      <alignment horizontal="center" vertical="center"/>
      <protection locked="0"/>
    </xf>
    <xf numFmtId="0" fontId="10" fillId="15" borderId="48" xfId="0" applyFont="1" applyFill="1" applyBorder="1" applyAlignment="1" applyProtection="1">
      <alignment horizontal="center" vertical="center"/>
      <protection locked="0"/>
    </xf>
    <xf numFmtId="0" fontId="10" fillId="15" borderId="17" xfId="0" applyFont="1" applyFill="1" applyBorder="1" applyAlignment="1" applyProtection="1">
      <alignment horizontal="center" vertical="center"/>
      <protection locked="0"/>
    </xf>
    <xf numFmtId="0" fontId="10" fillId="15" borderId="28" xfId="0" applyFont="1" applyFill="1" applyBorder="1" applyAlignment="1" applyProtection="1">
      <alignment horizontal="center" vertical="center"/>
      <protection locked="0"/>
    </xf>
    <xf numFmtId="0" fontId="10" fillId="15" borderId="20" xfId="0" applyFont="1" applyFill="1" applyBorder="1" applyAlignment="1" applyProtection="1">
      <alignment horizontal="center" vertical="center"/>
      <protection locked="0"/>
    </xf>
    <xf numFmtId="0" fontId="10" fillId="15" borderId="49" xfId="0" applyFont="1" applyFill="1" applyBorder="1" applyAlignment="1" applyProtection="1">
      <alignment horizontal="center" vertical="center"/>
      <protection locked="0"/>
    </xf>
    <xf numFmtId="0" fontId="10" fillId="15" borderId="11" xfId="0" applyFont="1" applyFill="1" applyBorder="1" applyAlignment="1" applyProtection="1">
      <alignment horizontal="center" vertical="center"/>
      <protection locked="0"/>
    </xf>
    <xf numFmtId="0" fontId="10" fillId="15" borderId="29" xfId="0" applyFont="1" applyFill="1" applyBorder="1" applyAlignment="1" applyProtection="1">
      <alignment horizontal="center" vertical="center"/>
      <protection locked="0"/>
    </xf>
    <xf numFmtId="0" fontId="10" fillId="15" borderId="12" xfId="0" applyFont="1" applyFill="1" applyBorder="1" applyAlignment="1" applyProtection="1">
      <alignment horizontal="center" vertical="center"/>
      <protection locked="0"/>
    </xf>
    <xf numFmtId="0" fontId="13" fillId="0" borderId="19" xfId="0" applyFont="1" applyBorder="1" applyAlignment="1" applyProtection="1">
      <alignment horizontal="center" vertical="center" wrapText="1"/>
      <protection hidden="1"/>
    </xf>
    <xf numFmtId="0" fontId="13" fillId="0" borderId="17" xfId="0" applyFont="1" applyBorder="1" applyAlignment="1" applyProtection="1">
      <alignment horizontal="center" vertical="center" wrapText="1"/>
      <protection hidden="1"/>
    </xf>
    <xf numFmtId="0" fontId="13" fillId="0" borderId="20" xfId="0" applyFont="1" applyBorder="1" applyAlignment="1" applyProtection="1">
      <alignment horizontal="center" vertical="center" wrapText="1"/>
      <protection hidden="1"/>
    </xf>
    <xf numFmtId="0" fontId="13" fillId="0" borderId="10" xfId="0" applyFont="1" applyBorder="1" applyAlignment="1" applyProtection="1">
      <alignment horizontal="center" vertical="center" wrapText="1"/>
      <protection hidden="1"/>
    </xf>
    <xf numFmtId="0" fontId="13" fillId="0" borderId="11" xfId="0" applyFont="1" applyBorder="1" applyAlignment="1" applyProtection="1">
      <alignment horizontal="center" vertical="center" wrapText="1"/>
      <protection hidden="1"/>
    </xf>
    <xf numFmtId="0" fontId="13" fillId="0" borderId="12" xfId="0" applyFont="1" applyBorder="1" applyAlignment="1" applyProtection="1">
      <alignment horizontal="center" vertical="center" wrapText="1"/>
      <protection hidden="1"/>
    </xf>
    <xf numFmtId="0" fontId="13" fillId="0" borderId="22" xfId="0" applyFont="1" applyBorder="1" applyAlignment="1" applyProtection="1">
      <alignment horizontal="center" vertical="center" wrapText="1"/>
      <protection hidden="1"/>
    </xf>
    <xf numFmtId="0" fontId="13" fillId="0" borderId="23" xfId="0" applyFont="1" applyBorder="1" applyAlignment="1" applyProtection="1">
      <alignment horizontal="center" vertical="center" wrapText="1"/>
      <protection hidden="1"/>
    </xf>
    <xf numFmtId="0" fontId="13" fillId="0" borderId="24" xfId="0" applyFont="1" applyBorder="1" applyAlignment="1" applyProtection="1">
      <alignment horizontal="center" vertical="center" wrapText="1"/>
      <protection hidden="1"/>
    </xf>
    <xf numFmtId="0" fontId="10" fillId="0" borderId="49" xfId="0" applyFont="1" applyBorder="1" applyAlignment="1" applyProtection="1">
      <alignment horizontal="center" vertical="center"/>
      <protection locked="0"/>
    </xf>
    <xf numFmtId="0" fontId="10" fillId="0" borderId="11" xfId="0" applyFont="1" applyBorder="1" applyAlignment="1" applyProtection="1">
      <alignment horizontal="center" vertical="center"/>
      <protection locked="0"/>
    </xf>
    <xf numFmtId="0" fontId="10" fillId="0" borderId="29" xfId="0" applyFont="1" applyBorder="1" applyAlignment="1" applyProtection="1">
      <alignment horizontal="center" vertical="center"/>
      <protection locked="0"/>
    </xf>
    <xf numFmtId="0" fontId="10" fillId="0" borderId="12" xfId="0" applyFont="1" applyBorder="1" applyAlignment="1" applyProtection="1">
      <alignment horizontal="center" vertical="center"/>
      <protection locked="0"/>
    </xf>
    <xf numFmtId="0" fontId="13" fillId="0" borderId="27" xfId="0" applyFont="1" applyBorder="1" applyAlignment="1" applyProtection="1">
      <alignment horizontal="center" vertical="center" wrapText="1"/>
      <protection hidden="1"/>
    </xf>
    <xf numFmtId="0" fontId="13" fillId="0" borderId="47" xfId="0" applyFont="1" applyBorder="1" applyAlignment="1" applyProtection="1">
      <alignment horizontal="center" vertical="center" wrapText="1"/>
      <protection hidden="1"/>
    </xf>
    <xf numFmtId="0" fontId="13" fillId="0" borderId="48" xfId="0" applyFont="1" applyBorder="1" applyAlignment="1" applyProtection="1">
      <alignment horizontal="center" vertical="center" wrapText="1"/>
      <protection hidden="1"/>
    </xf>
    <xf numFmtId="0" fontId="10" fillId="0" borderId="0" xfId="0" applyFont="1" applyAlignment="1" applyProtection="1">
      <alignment horizontal="right" vertical="top"/>
      <protection hidden="1"/>
    </xf>
    <xf numFmtId="0" fontId="10" fillId="16" borderId="2" xfId="0" applyFont="1" applyFill="1" applyBorder="1" applyAlignment="1" applyProtection="1">
      <alignment horizontal="center"/>
      <protection locked="0"/>
    </xf>
    <xf numFmtId="0" fontId="10" fillId="16" borderId="3" xfId="0" applyFont="1" applyFill="1" applyBorder="1" applyAlignment="1" applyProtection="1">
      <alignment horizontal="center"/>
      <protection locked="0"/>
    </xf>
    <xf numFmtId="0" fontId="10" fillId="16" borderId="4" xfId="0" applyFont="1" applyFill="1" applyBorder="1" applyAlignment="1" applyProtection="1">
      <alignment horizontal="center"/>
      <protection locked="0"/>
    </xf>
    <xf numFmtId="0" fontId="10" fillId="16" borderId="5" xfId="0" applyFont="1" applyFill="1" applyBorder="1" applyAlignment="1" applyProtection="1">
      <alignment horizontal="center"/>
      <protection locked="0"/>
    </xf>
    <xf numFmtId="0" fontId="10" fillId="16" borderId="0" xfId="0" applyFont="1" applyFill="1" applyAlignment="1" applyProtection="1">
      <alignment horizontal="center"/>
      <protection locked="0"/>
    </xf>
    <xf numFmtId="0" fontId="10" fillId="16" borderId="6" xfId="0" applyFont="1" applyFill="1" applyBorder="1" applyAlignment="1" applyProtection="1">
      <alignment horizontal="center"/>
      <protection locked="0"/>
    </xf>
    <xf numFmtId="0" fontId="10" fillId="16" borderId="14" xfId="0" applyFont="1" applyFill="1" applyBorder="1" applyAlignment="1" applyProtection="1">
      <alignment horizontal="center"/>
      <protection locked="0"/>
    </xf>
    <xf numFmtId="0" fontId="10" fillId="16" borderId="15" xfId="0" applyFont="1" applyFill="1" applyBorder="1" applyAlignment="1" applyProtection="1">
      <alignment horizontal="center"/>
      <protection locked="0"/>
    </xf>
    <xf numFmtId="0" fontId="10" fillId="16" borderId="16" xfId="0" applyFont="1" applyFill="1" applyBorder="1" applyAlignment="1" applyProtection="1">
      <alignment horizontal="center"/>
      <protection locked="0"/>
    </xf>
    <xf numFmtId="0" fontId="10" fillId="16" borderId="15" xfId="0" applyFont="1" applyFill="1" applyBorder="1" applyAlignment="1" applyProtection="1">
      <alignment horizontal="center"/>
      <protection hidden="1"/>
    </xf>
    <xf numFmtId="0" fontId="10" fillId="16" borderId="16" xfId="0" applyFont="1" applyFill="1" applyBorder="1" applyAlignment="1" applyProtection="1">
      <alignment horizontal="center"/>
      <protection hidden="1"/>
    </xf>
    <xf numFmtId="0" fontId="15" fillId="0" borderId="26" xfId="581" applyFont="1" applyBorder="1" applyAlignment="1" applyProtection="1">
      <alignment horizontal="center" vertical="center"/>
      <protection hidden="1"/>
    </xf>
    <xf numFmtId="0" fontId="15" fillId="0" borderId="21" xfId="581" applyFont="1" applyBorder="1" applyAlignment="1" applyProtection="1">
      <alignment horizontal="center" vertical="center"/>
      <protection hidden="1"/>
    </xf>
    <xf numFmtId="0" fontId="15" fillId="0" borderId="25" xfId="581" applyFont="1" applyBorder="1" applyAlignment="1" applyProtection="1">
      <alignment horizontal="center" vertical="center" wrapText="1"/>
      <protection hidden="1"/>
    </xf>
    <xf numFmtId="0" fontId="15" fillId="0" borderId="18" xfId="581" applyFont="1" applyBorder="1" applyAlignment="1" applyProtection="1">
      <alignment horizontal="center" vertical="center" wrapText="1"/>
      <protection hidden="1"/>
    </xf>
    <xf numFmtId="0" fontId="10" fillId="0" borderId="10" xfId="578" applyFont="1" applyBorder="1" applyAlignment="1" applyProtection="1">
      <alignment horizontal="left" vertical="center"/>
      <protection hidden="1"/>
    </xf>
    <xf numFmtId="0" fontId="10" fillId="0" borderId="11" xfId="578" applyFont="1" applyBorder="1" applyAlignment="1" applyProtection="1">
      <alignment horizontal="left" vertical="center"/>
      <protection hidden="1"/>
    </xf>
    <xf numFmtId="0" fontId="10" fillId="0" borderId="12" xfId="578" applyFont="1" applyBorder="1" applyAlignment="1" applyProtection="1">
      <alignment horizontal="left" vertical="center"/>
      <protection hidden="1"/>
    </xf>
    <xf numFmtId="0" fontId="10" fillId="0" borderId="22" xfId="578" applyFont="1" applyBorder="1" applyAlignment="1" applyProtection="1">
      <alignment horizontal="left" vertical="center"/>
      <protection hidden="1"/>
    </xf>
    <xf numFmtId="0" fontId="10" fillId="0" borderId="23" xfId="578" applyFont="1" applyBorder="1" applyAlignment="1" applyProtection="1">
      <alignment horizontal="left" vertical="center"/>
      <protection hidden="1"/>
    </xf>
    <xf numFmtId="0" fontId="10" fillId="0" borderId="24" xfId="578" applyFont="1" applyBorder="1" applyAlignment="1" applyProtection="1">
      <alignment horizontal="left" vertical="center"/>
      <protection hidden="1"/>
    </xf>
    <xf numFmtId="0" fontId="10" fillId="0" borderId="10" xfId="578" applyFont="1" applyBorder="1" applyAlignment="1" applyProtection="1">
      <alignment horizontal="left" vertical="center" wrapText="1"/>
      <protection hidden="1"/>
    </xf>
    <xf numFmtId="0" fontId="10" fillId="0" borderId="11" xfId="578" applyFont="1" applyBorder="1" applyAlignment="1" applyProtection="1">
      <alignment horizontal="left" vertical="center" wrapText="1"/>
      <protection hidden="1"/>
    </xf>
    <xf numFmtId="0" fontId="10" fillId="0" borderId="12" xfId="578" applyFont="1" applyBorder="1" applyAlignment="1" applyProtection="1">
      <alignment horizontal="left" vertical="center" wrapText="1"/>
      <protection hidden="1"/>
    </xf>
  </cellXfs>
  <cellStyles count="680">
    <cellStyle name="20% - Accent1 2" xfId="1" xr:uid="{00000000-0005-0000-0000-000000000000}"/>
    <cellStyle name="20% - Accent1 2 2" xfId="2" xr:uid="{00000000-0005-0000-0000-000001000000}"/>
    <cellStyle name="20% - Accent1 2 2 2" xfId="3" xr:uid="{00000000-0005-0000-0000-000002000000}"/>
    <cellStyle name="20% - Accent1 2 3" xfId="4" xr:uid="{00000000-0005-0000-0000-000003000000}"/>
    <cellStyle name="20% - Accent1 3" xfId="5" xr:uid="{00000000-0005-0000-0000-000004000000}"/>
    <cellStyle name="20% - Accent1 3 2" xfId="6" xr:uid="{00000000-0005-0000-0000-000005000000}"/>
    <cellStyle name="20% - Accent1 3 2 2" xfId="7" xr:uid="{00000000-0005-0000-0000-000006000000}"/>
    <cellStyle name="20% - Accent1 3 3" xfId="8" xr:uid="{00000000-0005-0000-0000-000007000000}"/>
    <cellStyle name="20% - Accent2 2" xfId="9" xr:uid="{00000000-0005-0000-0000-000008000000}"/>
    <cellStyle name="20% - Accent2 2 2" xfId="10" xr:uid="{00000000-0005-0000-0000-000009000000}"/>
    <cellStyle name="20% - Accent2 2 2 2" xfId="11" xr:uid="{00000000-0005-0000-0000-00000A000000}"/>
    <cellStyle name="20% - Accent2 2 3" xfId="12" xr:uid="{00000000-0005-0000-0000-00000B000000}"/>
    <cellStyle name="20% - Accent2 3" xfId="13" xr:uid="{00000000-0005-0000-0000-00000C000000}"/>
    <cellStyle name="20% - Accent2 3 2" xfId="14" xr:uid="{00000000-0005-0000-0000-00000D000000}"/>
    <cellStyle name="20% - Accent2 3 2 2" xfId="15" xr:uid="{00000000-0005-0000-0000-00000E000000}"/>
    <cellStyle name="20% - Accent2 3 3" xfId="16" xr:uid="{00000000-0005-0000-0000-00000F000000}"/>
    <cellStyle name="20% - Accent3 2" xfId="17" xr:uid="{00000000-0005-0000-0000-000010000000}"/>
    <cellStyle name="20% - Accent3 2 2" xfId="18" xr:uid="{00000000-0005-0000-0000-000011000000}"/>
    <cellStyle name="20% - Accent3 2 2 2" xfId="19" xr:uid="{00000000-0005-0000-0000-000012000000}"/>
    <cellStyle name="20% - Accent3 2 3" xfId="20" xr:uid="{00000000-0005-0000-0000-000013000000}"/>
    <cellStyle name="20% - Accent3 3" xfId="21" xr:uid="{00000000-0005-0000-0000-000014000000}"/>
    <cellStyle name="20% - Accent3 3 2" xfId="22" xr:uid="{00000000-0005-0000-0000-000015000000}"/>
    <cellStyle name="20% - Accent3 3 2 2" xfId="23" xr:uid="{00000000-0005-0000-0000-000016000000}"/>
    <cellStyle name="20% - Accent3 3 3" xfId="24" xr:uid="{00000000-0005-0000-0000-000017000000}"/>
    <cellStyle name="20% - Accent4 2" xfId="25" xr:uid="{00000000-0005-0000-0000-000018000000}"/>
    <cellStyle name="20% - Accent4 2 2" xfId="26" xr:uid="{00000000-0005-0000-0000-000019000000}"/>
    <cellStyle name="20% - Accent4 2 2 2" xfId="27" xr:uid="{00000000-0005-0000-0000-00001A000000}"/>
    <cellStyle name="20% - Accent4 2 3" xfId="28" xr:uid="{00000000-0005-0000-0000-00001B000000}"/>
    <cellStyle name="20% - Accent4 3" xfId="29" xr:uid="{00000000-0005-0000-0000-00001C000000}"/>
    <cellStyle name="20% - Accent4 3 2" xfId="30" xr:uid="{00000000-0005-0000-0000-00001D000000}"/>
    <cellStyle name="20% - Accent4 3 2 2" xfId="31" xr:uid="{00000000-0005-0000-0000-00001E000000}"/>
    <cellStyle name="20% - Accent4 3 3" xfId="32" xr:uid="{00000000-0005-0000-0000-00001F000000}"/>
    <cellStyle name="20% - Accent5 2" xfId="33" xr:uid="{00000000-0005-0000-0000-000020000000}"/>
    <cellStyle name="20% - Accent5 2 2" xfId="34" xr:uid="{00000000-0005-0000-0000-000021000000}"/>
    <cellStyle name="20% - Accent5 2 2 2" xfId="35" xr:uid="{00000000-0005-0000-0000-000022000000}"/>
    <cellStyle name="20% - Accent5 2 3" xfId="36" xr:uid="{00000000-0005-0000-0000-000023000000}"/>
    <cellStyle name="20% - Accent5 3" xfId="37" xr:uid="{00000000-0005-0000-0000-000024000000}"/>
    <cellStyle name="20% - Accent5 3 2" xfId="38" xr:uid="{00000000-0005-0000-0000-000025000000}"/>
    <cellStyle name="20% - Accent5 3 2 2" xfId="39" xr:uid="{00000000-0005-0000-0000-000026000000}"/>
    <cellStyle name="20% - Accent5 3 3" xfId="40" xr:uid="{00000000-0005-0000-0000-000027000000}"/>
    <cellStyle name="20% - Accent6 2" xfId="41" xr:uid="{00000000-0005-0000-0000-000028000000}"/>
    <cellStyle name="20% - Accent6 2 2" xfId="42" xr:uid="{00000000-0005-0000-0000-000029000000}"/>
    <cellStyle name="20% - Accent6 2 2 2" xfId="43" xr:uid="{00000000-0005-0000-0000-00002A000000}"/>
    <cellStyle name="20% - Accent6 2 3" xfId="44" xr:uid="{00000000-0005-0000-0000-00002B000000}"/>
    <cellStyle name="20% - Accent6 3" xfId="45" xr:uid="{00000000-0005-0000-0000-00002C000000}"/>
    <cellStyle name="20% - Accent6 3 2" xfId="46" xr:uid="{00000000-0005-0000-0000-00002D000000}"/>
    <cellStyle name="20% - Accent6 3 2 2" xfId="47" xr:uid="{00000000-0005-0000-0000-00002E000000}"/>
    <cellStyle name="20% - Accent6 3 3" xfId="48" xr:uid="{00000000-0005-0000-0000-00002F000000}"/>
    <cellStyle name="20% - Énfasis1" xfId="49" builtinId="30" customBuiltin="1"/>
    <cellStyle name="20% - Énfasis1 2" xfId="50" xr:uid="{00000000-0005-0000-0000-000031000000}"/>
    <cellStyle name="20% - Énfasis1 2 2" xfId="51" xr:uid="{00000000-0005-0000-0000-000032000000}"/>
    <cellStyle name="20% - Énfasis1 2 2 2" xfId="52" xr:uid="{00000000-0005-0000-0000-000033000000}"/>
    <cellStyle name="20% - Énfasis1 2 2 2 2" xfId="53" xr:uid="{00000000-0005-0000-0000-000034000000}"/>
    <cellStyle name="20% - Énfasis1 2 2 3" xfId="54" xr:uid="{00000000-0005-0000-0000-000035000000}"/>
    <cellStyle name="20% - Énfasis1 2 3" xfId="55" xr:uid="{00000000-0005-0000-0000-000036000000}"/>
    <cellStyle name="20% - Énfasis1 2 3 2" xfId="56" xr:uid="{00000000-0005-0000-0000-000037000000}"/>
    <cellStyle name="20% - Énfasis1 2 3 2 2" xfId="57" xr:uid="{00000000-0005-0000-0000-000038000000}"/>
    <cellStyle name="20% - Énfasis1 2 3 3" xfId="58" xr:uid="{00000000-0005-0000-0000-000039000000}"/>
    <cellStyle name="20% - Énfasis1 2 4" xfId="59" xr:uid="{00000000-0005-0000-0000-00003A000000}"/>
    <cellStyle name="20% - Énfasis1 2 4 2" xfId="60" xr:uid="{00000000-0005-0000-0000-00003B000000}"/>
    <cellStyle name="20% - Énfasis1 2 5" xfId="61" xr:uid="{00000000-0005-0000-0000-00003C000000}"/>
    <cellStyle name="20% - Énfasis1 3" xfId="62" xr:uid="{00000000-0005-0000-0000-00003D000000}"/>
    <cellStyle name="20% - Énfasis1 3 2" xfId="63" xr:uid="{00000000-0005-0000-0000-00003E000000}"/>
    <cellStyle name="20% - Énfasis1 3 2 2" xfId="64" xr:uid="{00000000-0005-0000-0000-00003F000000}"/>
    <cellStyle name="20% - Énfasis1 3 3" xfId="65" xr:uid="{00000000-0005-0000-0000-000040000000}"/>
    <cellStyle name="20% - Énfasis1 4" xfId="66" xr:uid="{00000000-0005-0000-0000-000041000000}"/>
    <cellStyle name="20% - Énfasis1 4 2" xfId="67" xr:uid="{00000000-0005-0000-0000-000042000000}"/>
    <cellStyle name="20% - Énfasis1 4 2 2" xfId="68" xr:uid="{00000000-0005-0000-0000-000043000000}"/>
    <cellStyle name="20% - Énfasis1 4 3" xfId="69" xr:uid="{00000000-0005-0000-0000-000044000000}"/>
    <cellStyle name="20% - Énfasis1 5" xfId="70" xr:uid="{00000000-0005-0000-0000-000045000000}"/>
    <cellStyle name="20% - Énfasis1 5 2" xfId="71" xr:uid="{00000000-0005-0000-0000-000046000000}"/>
    <cellStyle name="20% - Énfasis1 5 2 2" xfId="72" xr:uid="{00000000-0005-0000-0000-000047000000}"/>
    <cellStyle name="20% - Énfasis1 5 3" xfId="73" xr:uid="{00000000-0005-0000-0000-000048000000}"/>
    <cellStyle name="20% - Énfasis1 6" xfId="74" xr:uid="{00000000-0005-0000-0000-000049000000}"/>
    <cellStyle name="20% - Énfasis1 6 2" xfId="75" xr:uid="{00000000-0005-0000-0000-00004A000000}"/>
    <cellStyle name="20% - Énfasis1 6 2 2" xfId="76" xr:uid="{00000000-0005-0000-0000-00004B000000}"/>
    <cellStyle name="20% - Énfasis1 6 3" xfId="77" xr:uid="{00000000-0005-0000-0000-00004C000000}"/>
    <cellStyle name="20% - Énfasis1 7" xfId="78" xr:uid="{00000000-0005-0000-0000-00004D000000}"/>
    <cellStyle name="20% - Énfasis1 7 2" xfId="79" xr:uid="{00000000-0005-0000-0000-00004E000000}"/>
    <cellStyle name="20% - Énfasis1 7 2 2" xfId="80" xr:uid="{00000000-0005-0000-0000-00004F000000}"/>
    <cellStyle name="20% - Énfasis1 7 3" xfId="81" xr:uid="{00000000-0005-0000-0000-000050000000}"/>
    <cellStyle name="20% - Énfasis1 8" xfId="82" xr:uid="{00000000-0005-0000-0000-000051000000}"/>
    <cellStyle name="20% - Énfasis1 8 2" xfId="83" xr:uid="{00000000-0005-0000-0000-000052000000}"/>
    <cellStyle name="20% - Énfasis1 9" xfId="84" xr:uid="{00000000-0005-0000-0000-000053000000}"/>
    <cellStyle name="20% - Énfasis2" xfId="85" builtinId="34" customBuiltin="1"/>
    <cellStyle name="20% - Énfasis2 2" xfId="86" xr:uid="{00000000-0005-0000-0000-000055000000}"/>
    <cellStyle name="20% - Énfasis2 2 2" xfId="87" xr:uid="{00000000-0005-0000-0000-000056000000}"/>
    <cellStyle name="20% - Énfasis2 2 2 2" xfId="88" xr:uid="{00000000-0005-0000-0000-000057000000}"/>
    <cellStyle name="20% - Énfasis2 2 2 2 2" xfId="89" xr:uid="{00000000-0005-0000-0000-000058000000}"/>
    <cellStyle name="20% - Énfasis2 2 2 3" xfId="90" xr:uid="{00000000-0005-0000-0000-000059000000}"/>
    <cellStyle name="20% - Énfasis2 2 3" xfId="91" xr:uid="{00000000-0005-0000-0000-00005A000000}"/>
    <cellStyle name="20% - Énfasis2 2 3 2" xfId="92" xr:uid="{00000000-0005-0000-0000-00005B000000}"/>
    <cellStyle name="20% - Énfasis2 2 3 2 2" xfId="93" xr:uid="{00000000-0005-0000-0000-00005C000000}"/>
    <cellStyle name="20% - Énfasis2 2 3 3" xfId="94" xr:uid="{00000000-0005-0000-0000-00005D000000}"/>
    <cellStyle name="20% - Énfasis2 2 4" xfId="95" xr:uid="{00000000-0005-0000-0000-00005E000000}"/>
    <cellStyle name="20% - Énfasis2 2 4 2" xfId="96" xr:uid="{00000000-0005-0000-0000-00005F000000}"/>
    <cellStyle name="20% - Énfasis2 2 5" xfId="97" xr:uid="{00000000-0005-0000-0000-000060000000}"/>
    <cellStyle name="20% - Énfasis2 3" xfId="98" xr:uid="{00000000-0005-0000-0000-000061000000}"/>
    <cellStyle name="20% - Énfasis2 3 2" xfId="99" xr:uid="{00000000-0005-0000-0000-000062000000}"/>
    <cellStyle name="20% - Énfasis2 3 2 2" xfId="100" xr:uid="{00000000-0005-0000-0000-000063000000}"/>
    <cellStyle name="20% - Énfasis2 3 3" xfId="101" xr:uid="{00000000-0005-0000-0000-000064000000}"/>
    <cellStyle name="20% - Énfasis2 4" xfId="102" xr:uid="{00000000-0005-0000-0000-000065000000}"/>
    <cellStyle name="20% - Énfasis2 4 2" xfId="103" xr:uid="{00000000-0005-0000-0000-000066000000}"/>
    <cellStyle name="20% - Énfasis2 4 2 2" xfId="104" xr:uid="{00000000-0005-0000-0000-000067000000}"/>
    <cellStyle name="20% - Énfasis2 4 3" xfId="105" xr:uid="{00000000-0005-0000-0000-000068000000}"/>
    <cellStyle name="20% - Énfasis2 5" xfId="106" xr:uid="{00000000-0005-0000-0000-000069000000}"/>
    <cellStyle name="20% - Énfasis2 5 2" xfId="107" xr:uid="{00000000-0005-0000-0000-00006A000000}"/>
    <cellStyle name="20% - Énfasis2 5 2 2" xfId="108" xr:uid="{00000000-0005-0000-0000-00006B000000}"/>
    <cellStyle name="20% - Énfasis2 5 3" xfId="109" xr:uid="{00000000-0005-0000-0000-00006C000000}"/>
    <cellStyle name="20% - Énfasis2 6" xfId="110" xr:uid="{00000000-0005-0000-0000-00006D000000}"/>
    <cellStyle name="20% - Énfasis2 6 2" xfId="111" xr:uid="{00000000-0005-0000-0000-00006E000000}"/>
    <cellStyle name="20% - Énfasis2 6 2 2" xfId="112" xr:uid="{00000000-0005-0000-0000-00006F000000}"/>
    <cellStyle name="20% - Énfasis2 6 3" xfId="113" xr:uid="{00000000-0005-0000-0000-000070000000}"/>
    <cellStyle name="20% - Énfasis2 7" xfId="114" xr:uid="{00000000-0005-0000-0000-000071000000}"/>
    <cellStyle name="20% - Énfasis2 7 2" xfId="115" xr:uid="{00000000-0005-0000-0000-000072000000}"/>
    <cellStyle name="20% - Énfasis2 7 2 2" xfId="116" xr:uid="{00000000-0005-0000-0000-000073000000}"/>
    <cellStyle name="20% - Énfasis2 7 3" xfId="117" xr:uid="{00000000-0005-0000-0000-000074000000}"/>
    <cellStyle name="20% - Énfasis2 8" xfId="118" xr:uid="{00000000-0005-0000-0000-000075000000}"/>
    <cellStyle name="20% - Énfasis2 8 2" xfId="119" xr:uid="{00000000-0005-0000-0000-000076000000}"/>
    <cellStyle name="20% - Énfasis2 9" xfId="120" xr:uid="{00000000-0005-0000-0000-000077000000}"/>
    <cellStyle name="20% - Énfasis3" xfId="121" builtinId="38" customBuiltin="1"/>
    <cellStyle name="20% - Énfasis3 2" xfId="122" xr:uid="{00000000-0005-0000-0000-000079000000}"/>
    <cellStyle name="20% - Énfasis3 2 2" xfId="123" xr:uid="{00000000-0005-0000-0000-00007A000000}"/>
    <cellStyle name="20% - Énfasis3 2 2 2" xfId="124" xr:uid="{00000000-0005-0000-0000-00007B000000}"/>
    <cellStyle name="20% - Énfasis3 2 2 2 2" xfId="125" xr:uid="{00000000-0005-0000-0000-00007C000000}"/>
    <cellStyle name="20% - Énfasis3 2 2 3" xfId="126" xr:uid="{00000000-0005-0000-0000-00007D000000}"/>
    <cellStyle name="20% - Énfasis3 2 3" xfId="127" xr:uid="{00000000-0005-0000-0000-00007E000000}"/>
    <cellStyle name="20% - Énfasis3 2 3 2" xfId="128" xr:uid="{00000000-0005-0000-0000-00007F000000}"/>
    <cellStyle name="20% - Énfasis3 2 3 2 2" xfId="129" xr:uid="{00000000-0005-0000-0000-000080000000}"/>
    <cellStyle name="20% - Énfasis3 2 3 3" xfId="130" xr:uid="{00000000-0005-0000-0000-000081000000}"/>
    <cellStyle name="20% - Énfasis3 2 4" xfId="131" xr:uid="{00000000-0005-0000-0000-000082000000}"/>
    <cellStyle name="20% - Énfasis3 2 4 2" xfId="132" xr:uid="{00000000-0005-0000-0000-000083000000}"/>
    <cellStyle name="20% - Énfasis3 2 5" xfId="133" xr:uid="{00000000-0005-0000-0000-000084000000}"/>
    <cellStyle name="20% - Énfasis3 3" xfId="134" xr:uid="{00000000-0005-0000-0000-000085000000}"/>
    <cellStyle name="20% - Énfasis3 3 2" xfId="135" xr:uid="{00000000-0005-0000-0000-000086000000}"/>
    <cellStyle name="20% - Énfasis3 3 2 2" xfId="136" xr:uid="{00000000-0005-0000-0000-000087000000}"/>
    <cellStyle name="20% - Énfasis3 3 3" xfId="137" xr:uid="{00000000-0005-0000-0000-000088000000}"/>
    <cellStyle name="20% - Énfasis3 4" xfId="138" xr:uid="{00000000-0005-0000-0000-000089000000}"/>
    <cellStyle name="20% - Énfasis3 4 2" xfId="139" xr:uid="{00000000-0005-0000-0000-00008A000000}"/>
    <cellStyle name="20% - Énfasis3 4 2 2" xfId="140" xr:uid="{00000000-0005-0000-0000-00008B000000}"/>
    <cellStyle name="20% - Énfasis3 4 3" xfId="141" xr:uid="{00000000-0005-0000-0000-00008C000000}"/>
    <cellStyle name="20% - Énfasis3 5" xfId="142" xr:uid="{00000000-0005-0000-0000-00008D000000}"/>
    <cellStyle name="20% - Énfasis3 5 2" xfId="143" xr:uid="{00000000-0005-0000-0000-00008E000000}"/>
    <cellStyle name="20% - Énfasis3 5 2 2" xfId="144" xr:uid="{00000000-0005-0000-0000-00008F000000}"/>
    <cellStyle name="20% - Énfasis3 5 3" xfId="145" xr:uid="{00000000-0005-0000-0000-000090000000}"/>
    <cellStyle name="20% - Énfasis3 6" xfId="146" xr:uid="{00000000-0005-0000-0000-000091000000}"/>
    <cellStyle name="20% - Énfasis3 6 2" xfId="147" xr:uid="{00000000-0005-0000-0000-000092000000}"/>
    <cellStyle name="20% - Énfasis3 6 2 2" xfId="148" xr:uid="{00000000-0005-0000-0000-000093000000}"/>
    <cellStyle name="20% - Énfasis3 6 3" xfId="149" xr:uid="{00000000-0005-0000-0000-000094000000}"/>
    <cellStyle name="20% - Énfasis3 7" xfId="150" xr:uid="{00000000-0005-0000-0000-000095000000}"/>
    <cellStyle name="20% - Énfasis3 7 2" xfId="151" xr:uid="{00000000-0005-0000-0000-000096000000}"/>
    <cellStyle name="20% - Énfasis3 7 2 2" xfId="152" xr:uid="{00000000-0005-0000-0000-000097000000}"/>
    <cellStyle name="20% - Énfasis3 7 3" xfId="153" xr:uid="{00000000-0005-0000-0000-000098000000}"/>
    <cellStyle name="20% - Énfasis3 8" xfId="154" xr:uid="{00000000-0005-0000-0000-000099000000}"/>
    <cellStyle name="20% - Énfasis3 8 2" xfId="155" xr:uid="{00000000-0005-0000-0000-00009A000000}"/>
    <cellStyle name="20% - Énfasis3 9" xfId="156" xr:uid="{00000000-0005-0000-0000-00009B000000}"/>
    <cellStyle name="20% - Énfasis4" xfId="157" builtinId="42" customBuiltin="1"/>
    <cellStyle name="20% - Énfasis4 2" xfId="158" xr:uid="{00000000-0005-0000-0000-00009D000000}"/>
    <cellStyle name="20% - Énfasis4 2 2" xfId="159" xr:uid="{00000000-0005-0000-0000-00009E000000}"/>
    <cellStyle name="20% - Énfasis4 2 2 2" xfId="160" xr:uid="{00000000-0005-0000-0000-00009F000000}"/>
    <cellStyle name="20% - Énfasis4 2 2 2 2" xfId="161" xr:uid="{00000000-0005-0000-0000-0000A0000000}"/>
    <cellStyle name="20% - Énfasis4 2 2 3" xfId="162" xr:uid="{00000000-0005-0000-0000-0000A1000000}"/>
    <cellStyle name="20% - Énfasis4 2 3" xfId="163" xr:uid="{00000000-0005-0000-0000-0000A2000000}"/>
    <cellStyle name="20% - Énfasis4 2 3 2" xfId="164" xr:uid="{00000000-0005-0000-0000-0000A3000000}"/>
    <cellStyle name="20% - Énfasis4 2 3 2 2" xfId="165" xr:uid="{00000000-0005-0000-0000-0000A4000000}"/>
    <cellStyle name="20% - Énfasis4 2 3 3" xfId="166" xr:uid="{00000000-0005-0000-0000-0000A5000000}"/>
    <cellStyle name="20% - Énfasis4 2 4" xfId="167" xr:uid="{00000000-0005-0000-0000-0000A6000000}"/>
    <cellStyle name="20% - Énfasis4 2 4 2" xfId="168" xr:uid="{00000000-0005-0000-0000-0000A7000000}"/>
    <cellStyle name="20% - Énfasis4 2 5" xfId="169" xr:uid="{00000000-0005-0000-0000-0000A8000000}"/>
    <cellStyle name="20% - Énfasis4 3" xfId="170" xr:uid="{00000000-0005-0000-0000-0000A9000000}"/>
    <cellStyle name="20% - Énfasis4 3 2" xfId="171" xr:uid="{00000000-0005-0000-0000-0000AA000000}"/>
    <cellStyle name="20% - Énfasis4 3 2 2" xfId="172" xr:uid="{00000000-0005-0000-0000-0000AB000000}"/>
    <cellStyle name="20% - Énfasis4 3 3" xfId="173" xr:uid="{00000000-0005-0000-0000-0000AC000000}"/>
    <cellStyle name="20% - Énfasis4 4" xfId="174" xr:uid="{00000000-0005-0000-0000-0000AD000000}"/>
    <cellStyle name="20% - Énfasis4 4 2" xfId="175" xr:uid="{00000000-0005-0000-0000-0000AE000000}"/>
    <cellStyle name="20% - Énfasis4 4 2 2" xfId="176" xr:uid="{00000000-0005-0000-0000-0000AF000000}"/>
    <cellStyle name="20% - Énfasis4 4 3" xfId="177" xr:uid="{00000000-0005-0000-0000-0000B0000000}"/>
    <cellStyle name="20% - Énfasis4 5" xfId="178" xr:uid="{00000000-0005-0000-0000-0000B1000000}"/>
    <cellStyle name="20% - Énfasis4 5 2" xfId="179" xr:uid="{00000000-0005-0000-0000-0000B2000000}"/>
    <cellStyle name="20% - Énfasis4 5 2 2" xfId="180" xr:uid="{00000000-0005-0000-0000-0000B3000000}"/>
    <cellStyle name="20% - Énfasis4 5 3" xfId="181" xr:uid="{00000000-0005-0000-0000-0000B4000000}"/>
    <cellStyle name="20% - Énfasis4 6" xfId="182" xr:uid="{00000000-0005-0000-0000-0000B5000000}"/>
    <cellStyle name="20% - Énfasis4 6 2" xfId="183" xr:uid="{00000000-0005-0000-0000-0000B6000000}"/>
    <cellStyle name="20% - Énfasis4 6 2 2" xfId="184" xr:uid="{00000000-0005-0000-0000-0000B7000000}"/>
    <cellStyle name="20% - Énfasis4 6 3" xfId="185" xr:uid="{00000000-0005-0000-0000-0000B8000000}"/>
    <cellStyle name="20% - Énfasis4 7" xfId="186" xr:uid="{00000000-0005-0000-0000-0000B9000000}"/>
    <cellStyle name="20% - Énfasis4 7 2" xfId="187" xr:uid="{00000000-0005-0000-0000-0000BA000000}"/>
    <cellStyle name="20% - Énfasis4 7 2 2" xfId="188" xr:uid="{00000000-0005-0000-0000-0000BB000000}"/>
    <cellStyle name="20% - Énfasis4 7 3" xfId="189" xr:uid="{00000000-0005-0000-0000-0000BC000000}"/>
    <cellStyle name="20% - Énfasis4 8" xfId="190" xr:uid="{00000000-0005-0000-0000-0000BD000000}"/>
    <cellStyle name="20% - Énfasis4 8 2" xfId="191" xr:uid="{00000000-0005-0000-0000-0000BE000000}"/>
    <cellStyle name="20% - Énfasis4 9" xfId="192" xr:uid="{00000000-0005-0000-0000-0000BF000000}"/>
    <cellStyle name="20% - Énfasis5" xfId="193" builtinId="46" customBuiltin="1"/>
    <cellStyle name="20% - Énfasis5 2" xfId="194" xr:uid="{00000000-0005-0000-0000-0000C1000000}"/>
    <cellStyle name="20% - Énfasis5 2 2" xfId="195" xr:uid="{00000000-0005-0000-0000-0000C2000000}"/>
    <cellStyle name="20% - Énfasis5 2 2 2" xfId="196" xr:uid="{00000000-0005-0000-0000-0000C3000000}"/>
    <cellStyle name="20% - Énfasis5 2 2 2 2" xfId="197" xr:uid="{00000000-0005-0000-0000-0000C4000000}"/>
    <cellStyle name="20% - Énfasis5 2 2 3" xfId="198" xr:uid="{00000000-0005-0000-0000-0000C5000000}"/>
    <cellStyle name="20% - Énfasis5 2 3" xfId="199" xr:uid="{00000000-0005-0000-0000-0000C6000000}"/>
    <cellStyle name="20% - Énfasis5 2 3 2" xfId="200" xr:uid="{00000000-0005-0000-0000-0000C7000000}"/>
    <cellStyle name="20% - Énfasis5 2 3 2 2" xfId="201" xr:uid="{00000000-0005-0000-0000-0000C8000000}"/>
    <cellStyle name="20% - Énfasis5 2 3 3" xfId="202" xr:uid="{00000000-0005-0000-0000-0000C9000000}"/>
    <cellStyle name="20% - Énfasis5 2 4" xfId="203" xr:uid="{00000000-0005-0000-0000-0000CA000000}"/>
    <cellStyle name="20% - Énfasis5 2 4 2" xfId="204" xr:uid="{00000000-0005-0000-0000-0000CB000000}"/>
    <cellStyle name="20% - Énfasis5 2 5" xfId="205" xr:uid="{00000000-0005-0000-0000-0000CC000000}"/>
    <cellStyle name="20% - Énfasis5 3" xfId="206" xr:uid="{00000000-0005-0000-0000-0000CD000000}"/>
    <cellStyle name="20% - Énfasis5 3 2" xfId="207" xr:uid="{00000000-0005-0000-0000-0000CE000000}"/>
    <cellStyle name="20% - Énfasis5 3 2 2" xfId="208" xr:uid="{00000000-0005-0000-0000-0000CF000000}"/>
    <cellStyle name="20% - Énfasis5 3 3" xfId="209" xr:uid="{00000000-0005-0000-0000-0000D0000000}"/>
    <cellStyle name="20% - Énfasis5 4" xfId="210" xr:uid="{00000000-0005-0000-0000-0000D1000000}"/>
    <cellStyle name="20% - Énfasis5 4 2" xfId="211" xr:uid="{00000000-0005-0000-0000-0000D2000000}"/>
    <cellStyle name="20% - Énfasis5 4 2 2" xfId="212" xr:uid="{00000000-0005-0000-0000-0000D3000000}"/>
    <cellStyle name="20% - Énfasis5 4 3" xfId="213" xr:uid="{00000000-0005-0000-0000-0000D4000000}"/>
    <cellStyle name="20% - Énfasis5 5" xfId="214" xr:uid="{00000000-0005-0000-0000-0000D5000000}"/>
    <cellStyle name="20% - Énfasis5 5 2" xfId="215" xr:uid="{00000000-0005-0000-0000-0000D6000000}"/>
    <cellStyle name="20% - Énfasis5 5 2 2" xfId="216" xr:uid="{00000000-0005-0000-0000-0000D7000000}"/>
    <cellStyle name="20% - Énfasis5 5 3" xfId="217" xr:uid="{00000000-0005-0000-0000-0000D8000000}"/>
    <cellStyle name="20% - Énfasis5 6" xfId="218" xr:uid="{00000000-0005-0000-0000-0000D9000000}"/>
    <cellStyle name="20% - Énfasis5 6 2" xfId="219" xr:uid="{00000000-0005-0000-0000-0000DA000000}"/>
    <cellStyle name="20% - Énfasis5 6 2 2" xfId="220" xr:uid="{00000000-0005-0000-0000-0000DB000000}"/>
    <cellStyle name="20% - Énfasis5 6 3" xfId="221" xr:uid="{00000000-0005-0000-0000-0000DC000000}"/>
    <cellStyle name="20% - Énfasis5 7" xfId="222" xr:uid="{00000000-0005-0000-0000-0000DD000000}"/>
    <cellStyle name="20% - Énfasis5 7 2" xfId="223" xr:uid="{00000000-0005-0000-0000-0000DE000000}"/>
    <cellStyle name="20% - Énfasis5 7 2 2" xfId="224" xr:uid="{00000000-0005-0000-0000-0000DF000000}"/>
    <cellStyle name="20% - Énfasis5 7 3" xfId="225" xr:uid="{00000000-0005-0000-0000-0000E0000000}"/>
    <cellStyle name="20% - Énfasis5 8" xfId="226" xr:uid="{00000000-0005-0000-0000-0000E1000000}"/>
    <cellStyle name="20% - Énfasis5 8 2" xfId="227" xr:uid="{00000000-0005-0000-0000-0000E2000000}"/>
    <cellStyle name="20% - Énfasis5 9" xfId="228" xr:uid="{00000000-0005-0000-0000-0000E3000000}"/>
    <cellStyle name="20% - Énfasis6" xfId="229" builtinId="50" customBuiltin="1"/>
    <cellStyle name="20% - Énfasis6 2" xfId="230" xr:uid="{00000000-0005-0000-0000-0000E5000000}"/>
    <cellStyle name="20% - Énfasis6 2 2" xfId="231" xr:uid="{00000000-0005-0000-0000-0000E6000000}"/>
    <cellStyle name="20% - Énfasis6 2 2 2" xfId="232" xr:uid="{00000000-0005-0000-0000-0000E7000000}"/>
    <cellStyle name="20% - Énfasis6 2 2 2 2" xfId="233" xr:uid="{00000000-0005-0000-0000-0000E8000000}"/>
    <cellStyle name="20% - Énfasis6 2 2 3" xfId="234" xr:uid="{00000000-0005-0000-0000-0000E9000000}"/>
    <cellStyle name="20% - Énfasis6 2 3" xfId="235" xr:uid="{00000000-0005-0000-0000-0000EA000000}"/>
    <cellStyle name="20% - Énfasis6 2 3 2" xfId="236" xr:uid="{00000000-0005-0000-0000-0000EB000000}"/>
    <cellStyle name="20% - Énfasis6 2 3 2 2" xfId="237" xr:uid="{00000000-0005-0000-0000-0000EC000000}"/>
    <cellStyle name="20% - Énfasis6 2 3 3" xfId="238" xr:uid="{00000000-0005-0000-0000-0000ED000000}"/>
    <cellStyle name="20% - Énfasis6 2 4" xfId="239" xr:uid="{00000000-0005-0000-0000-0000EE000000}"/>
    <cellStyle name="20% - Énfasis6 2 4 2" xfId="240" xr:uid="{00000000-0005-0000-0000-0000EF000000}"/>
    <cellStyle name="20% - Énfasis6 2 5" xfId="241" xr:uid="{00000000-0005-0000-0000-0000F0000000}"/>
    <cellStyle name="20% - Énfasis6 3" xfId="242" xr:uid="{00000000-0005-0000-0000-0000F1000000}"/>
    <cellStyle name="20% - Énfasis6 3 2" xfId="243" xr:uid="{00000000-0005-0000-0000-0000F2000000}"/>
    <cellStyle name="20% - Énfasis6 3 2 2" xfId="244" xr:uid="{00000000-0005-0000-0000-0000F3000000}"/>
    <cellStyle name="20% - Énfasis6 3 3" xfId="245" xr:uid="{00000000-0005-0000-0000-0000F4000000}"/>
    <cellStyle name="20% - Énfasis6 4" xfId="246" xr:uid="{00000000-0005-0000-0000-0000F5000000}"/>
    <cellStyle name="20% - Énfasis6 4 2" xfId="247" xr:uid="{00000000-0005-0000-0000-0000F6000000}"/>
    <cellStyle name="20% - Énfasis6 4 2 2" xfId="248" xr:uid="{00000000-0005-0000-0000-0000F7000000}"/>
    <cellStyle name="20% - Énfasis6 4 3" xfId="249" xr:uid="{00000000-0005-0000-0000-0000F8000000}"/>
    <cellStyle name="20% - Énfasis6 5" xfId="250" xr:uid="{00000000-0005-0000-0000-0000F9000000}"/>
    <cellStyle name="20% - Énfasis6 5 2" xfId="251" xr:uid="{00000000-0005-0000-0000-0000FA000000}"/>
    <cellStyle name="20% - Énfasis6 5 2 2" xfId="252" xr:uid="{00000000-0005-0000-0000-0000FB000000}"/>
    <cellStyle name="20% - Énfasis6 5 3" xfId="253" xr:uid="{00000000-0005-0000-0000-0000FC000000}"/>
    <cellStyle name="20% - Énfasis6 6" xfId="254" xr:uid="{00000000-0005-0000-0000-0000FD000000}"/>
    <cellStyle name="20% - Énfasis6 6 2" xfId="255" xr:uid="{00000000-0005-0000-0000-0000FE000000}"/>
    <cellStyle name="20% - Énfasis6 6 2 2" xfId="256" xr:uid="{00000000-0005-0000-0000-0000FF000000}"/>
    <cellStyle name="20% - Énfasis6 6 3" xfId="257" xr:uid="{00000000-0005-0000-0000-000000010000}"/>
    <cellStyle name="20% - Énfasis6 7" xfId="258" xr:uid="{00000000-0005-0000-0000-000001010000}"/>
    <cellStyle name="20% - Énfasis6 7 2" xfId="259" xr:uid="{00000000-0005-0000-0000-000002010000}"/>
    <cellStyle name="20% - Énfasis6 7 2 2" xfId="260" xr:uid="{00000000-0005-0000-0000-000003010000}"/>
    <cellStyle name="20% - Énfasis6 7 3" xfId="261" xr:uid="{00000000-0005-0000-0000-000004010000}"/>
    <cellStyle name="20% - Énfasis6 8" xfId="262" xr:uid="{00000000-0005-0000-0000-000005010000}"/>
    <cellStyle name="20% - Énfasis6 8 2" xfId="263" xr:uid="{00000000-0005-0000-0000-000006010000}"/>
    <cellStyle name="20% - Énfasis6 9" xfId="264" xr:uid="{00000000-0005-0000-0000-000007010000}"/>
    <cellStyle name="40% - Accent1 2" xfId="265" xr:uid="{00000000-0005-0000-0000-000008010000}"/>
    <cellStyle name="40% - Accent1 2 2" xfId="266" xr:uid="{00000000-0005-0000-0000-000009010000}"/>
    <cellStyle name="40% - Accent1 2 2 2" xfId="267" xr:uid="{00000000-0005-0000-0000-00000A010000}"/>
    <cellStyle name="40% - Accent1 2 3" xfId="268" xr:uid="{00000000-0005-0000-0000-00000B010000}"/>
    <cellStyle name="40% - Accent1 3" xfId="269" xr:uid="{00000000-0005-0000-0000-00000C010000}"/>
    <cellStyle name="40% - Accent1 3 2" xfId="270" xr:uid="{00000000-0005-0000-0000-00000D010000}"/>
    <cellStyle name="40% - Accent1 3 2 2" xfId="271" xr:uid="{00000000-0005-0000-0000-00000E010000}"/>
    <cellStyle name="40% - Accent1 3 3" xfId="272" xr:uid="{00000000-0005-0000-0000-00000F010000}"/>
    <cellStyle name="40% - Accent2 2" xfId="273" xr:uid="{00000000-0005-0000-0000-000010010000}"/>
    <cellStyle name="40% - Accent2 2 2" xfId="274" xr:uid="{00000000-0005-0000-0000-000011010000}"/>
    <cellStyle name="40% - Accent2 2 2 2" xfId="275" xr:uid="{00000000-0005-0000-0000-000012010000}"/>
    <cellStyle name="40% - Accent2 2 3" xfId="276" xr:uid="{00000000-0005-0000-0000-000013010000}"/>
    <cellStyle name="40% - Accent2 3" xfId="277" xr:uid="{00000000-0005-0000-0000-000014010000}"/>
    <cellStyle name="40% - Accent2 3 2" xfId="278" xr:uid="{00000000-0005-0000-0000-000015010000}"/>
    <cellStyle name="40% - Accent2 3 2 2" xfId="279" xr:uid="{00000000-0005-0000-0000-000016010000}"/>
    <cellStyle name="40% - Accent2 3 3" xfId="280" xr:uid="{00000000-0005-0000-0000-000017010000}"/>
    <cellStyle name="40% - Accent3 2" xfId="281" xr:uid="{00000000-0005-0000-0000-000018010000}"/>
    <cellStyle name="40% - Accent3 2 2" xfId="282" xr:uid="{00000000-0005-0000-0000-000019010000}"/>
    <cellStyle name="40% - Accent3 2 2 2" xfId="283" xr:uid="{00000000-0005-0000-0000-00001A010000}"/>
    <cellStyle name="40% - Accent3 2 3" xfId="284" xr:uid="{00000000-0005-0000-0000-00001B010000}"/>
    <cellStyle name="40% - Accent3 3" xfId="285" xr:uid="{00000000-0005-0000-0000-00001C010000}"/>
    <cellStyle name="40% - Accent3 3 2" xfId="286" xr:uid="{00000000-0005-0000-0000-00001D010000}"/>
    <cellStyle name="40% - Accent3 3 2 2" xfId="287" xr:uid="{00000000-0005-0000-0000-00001E010000}"/>
    <cellStyle name="40% - Accent3 3 3" xfId="288" xr:uid="{00000000-0005-0000-0000-00001F010000}"/>
    <cellStyle name="40% - Accent4 2" xfId="289" xr:uid="{00000000-0005-0000-0000-000020010000}"/>
    <cellStyle name="40% - Accent4 2 2" xfId="290" xr:uid="{00000000-0005-0000-0000-000021010000}"/>
    <cellStyle name="40% - Accent4 2 2 2" xfId="291" xr:uid="{00000000-0005-0000-0000-000022010000}"/>
    <cellStyle name="40% - Accent4 2 3" xfId="292" xr:uid="{00000000-0005-0000-0000-000023010000}"/>
    <cellStyle name="40% - Accent4 3" xfId="293" xr:uid="{00000000-0005-0000-0000-000024010000}"/>
    <cellStyle name="40% - Accent4 3 2" xfId="294" xr:uid="{00000000-0005-0000-0000-000025010000}"/>
    <cellStyle name="40% - Accent4 3 2 2" xfId="295" xr:uid="{00000000-0005-0000-0000-000026010000}"/>
    <cellStyle name="40% - Accent4 3 3" xfId="296" xr:uid="{00000000-0005-0000-0000-000027010000}"/>
    <cellStyle name="40% - Accent5 2" xfId="297" xr:uid="{00000000-0005-0000-0000-000028010000}"/>
    <cellStyle name="40% - Accent5 2 2" xfId="298" xr:uid="{00000000-0005-0000-0000-000029010000}"/>
    <cellStyle name="40% - Accent5 2 2 2" xfId="299" xr:uid="{00000000-0005-0000-0000-00002A010000}"/>
    <cellStyle name="40% - Accent5 2 3" xfId="300" xr:uid="{00000000-0005-0000-0000-00002B010000}"/>
    <cellStyle name="40% - Accent5 3" xfId="301" xr:uid="{00000000-0005-0000-0000-00002C010000}"/>
    <cellStyle name="40% - Accent5 3 2" xfId="302" xr:uid="{00000000-0005-0000-0000-00002D010000}"/>
    <cellStyle name="40% - Accent5 3 2 2" xfId="303" xr:uid="{00000000-0005-0000-0000-00002E010000}"/>
    <cellStyle name="40% - Accent5 3 3" xfId="304" xr:uid="{00000000-0005-0000-0000-00002F010000}"/>
    <cellStyle name="40% - Accent6 2" xfId="305" xr:uid="{00000000-0005-0000-0000-000030010000}"/>
    <cellStyle name="40% - Accent6 2 2" xfId="306" xr:uid="{00000000-0005-0000-0000-000031010000}"/>
    <cellStyle name="40% - Accent6 2 2 2" xfId="307" xr:uid="{00000000-0005-0000-0000-000032010000}"/>
    <cellStyle name="40% - Accent6 2 3" xfId="308" xr:uid="{00000000-0005-0000-0000-000033010000}"/>
    <cellStyle name="40% - Accent6 3" xfId="309" xr:uid="{00000000-0005-0000-0000-000034010000}"/>
    <cellStyle name="40% - Accent6 3 2" xfId="310" xr:uid="{00000000-0005-0000-0000-000035010000}"/>
    <cellStyle name="40% - Accent6 3 2 2" xfId="311" xr:uid="{00000000-0005-0000-0000-000036010000}"/>
    <cellStyle name="40% - Accent6 3 3" xfId="312" xr:uid="{00000000-0005-0000-0000-000037010000}"/>
    <cellStyle name="40% - Énfasis1" xfId="313" builtinId="31" customBuiltin="1"/>
    <cellStyle name="40% - Énfasis1 2" xfId="314" xr:uid="{00000000-0005-0000-0000-000039010000}"/>
    <cellStyle name="40% - Énfasis1 2 2" xfId="315" xr:uid="{00000000-0005-0000-0000-00003A010000}"/>
    <cellStyle name="40% - Énfasis1 2 2 2" xfId="316" xr:uid="{00000000-0005-0000-0000-00003B010000}"/>
    <cellStyle name="40% - Énfasis1 2 2 2 2" xfId="317" xr:uid="{00000000-0005-0000-0000-00003C010000}"/>
    <cellStyle name="40% - Énfasis1 2 2 3" xfId="318" xr:uid="{00000000-0005-0000-0000-00003D010000}"/>
    <cellStyle name="40% - Énfasis1 2 3" xfId="319" xr:uid="{00000000-0005-0000-0000-00003E010000}"/>
    <cellStyle name="40% - Énfasis1 2 3 2" xfId="320" xr:uid="{00000000-0005-0000-0000-00003F010000}"/>
    <cellStyle name="40% - Énfasis1 2 3 2 2" xfId="321" xr:uid="{00000000-0005-0000-0000-000040010000}"/>
    <cellStyle name="40% - Énfasis1 2 3 3" xfId="322" xr:uid="{00000000-0005-0000-0000-000041010000}"/>
    <cellStyle name="40% - Énfasis1 2 4" xfId="323" xr:uid="{00000000-0005-0000-0000-000042010000}"/>
    <cellStyle name="40% - Énfasis1 2 4 2" xfId="324" xr:uid="{00000000-0005-0000-0000-000043010000}"/>
    <cellStyle name="40% - Énfasis1 2 5" xfId="325" xr:uid="{00000000-0005-0000-0000-000044010000}"/>
    <cellStyle name="40% - Énfasis1 3" xfId="326" xr:uid="{00000000-0005-0000-0000-000045010000}"/>
    <cellStyle name="40% - Énfasis1 3 2" xfId="327" xr:uid="{00000000-0005-0000-0000-000046010000}"/>
    <cellStyle name="40% - Énfasis1 3 2 2" xfId="328" xr:uid="{00000000-0005-0000-0000-000047010000}"/>
    <cellStyle name="40% - Énfasis1 3 3" xfId="329" xr:uid="{00000000-0005-0000-0000-000048010000}"/>
    <cellStyle name="40% - Énfasis1 4" xfId="330" xr:uid="{00000000-0005-0000-0000-000049010000}"/>
    <cellStyle name="40% - Énfasis1 4 2" xfId="331" xr:uid="{00000000-0005-0000-0000-00004A010000}"/>
    <cellStyle name="40% - Énfasis1 4 2 2" xfId="332" xr:uid="{00000000-0005-0000-0000-00004B010000}"/>
    <cellStyle name="40% - Énfasis1 4 3" xfId="333" xr:uid="{00000000-0005-0000-0000-00004C010000}"/>
    <cellStyle name="40% - Énfasis1 5" xfId="334" xr:uid="{00000000-0005-0000-0000-00004D010000}"/>
    <cellStyle name="40% - Énfasis1 5 2" xfId="335" xr:uid="{00000000-0005-0000-0000-00004E010000}"/>
    <cellStyle name="40% - Énfasis1 5 2 2" xfId="336" xr:uid="{00000000-0005-0000-0000-00004F010000}"/>
    <cellStyle name="40% - Énfasis1 5 3" xfId="337" xr:uid="{00000000-0005-0000-0000-000050010000}"/>
    <cellStyle name="40% - Énfasis1 6" xfId="338" xr:uid="{00000000-0005-0000-0000-000051010000}"/>
    <cellStyle name="40% - Énfasis1 6 2" xfId="339" xr:uid="{00000000-0005-0000-0000-000052010000}"/>
    <cellStyle name="40% - Énfasis1 6 2 2" xfId="340" xr:uid="{00000000-0005-0000-0000-000053010000}"/>
    <cellStyle name="40% - Énfasis1 6 3" xfId="341" xr:uid="{00000000-0005-0000-0000-000054010000}"/>
    <cellStyle name="40% - Énfasis1 7" xfId="342" xr:uid="{00000000-0005-0000-0000-000055010000}"/>
    <cellStyle name="40% - Énfasis1 7 2" xfId="343" xr:uid="{00000000-0005-0000-0000-000056010000}"/>
    <cellStyle name="40% - Énfasis1 7 2 2" xfId="344" xr:uid="{00000000-0005-0000-0000-000057010000}"/>
    <cellStyle name="40% - Énfasis1 7 3" xfId="345" xr:uid="{00000000-0005-0000-0000-000058010000}"/>
    <cellStyle name="40% - Énfasis1 8" xfId="346" xr:uid="{00000000-0005-0000-0000-000059010000}"/>
    <cellStyle name="40% - Énfasis1 8 2" xfId="347" xr:uid="{00000000-0005-0000-0000-00005A010000}"/>
    <cellStyle name="40% - Énfasis1 9" xfId="348" xr:uid="{00000000-0005-0000-0000-00005B010000}"/>
    <cellStyle name="40% - Énfasis2" xfId="349" builtinId="35" customBuiltin="1"/>
    <cellStyle name="40% - Énfasis2 2" xfId="350" xr:uid="{00000000-0005-0000-0000-00005D010000}"/>
    <cellStyle name="40% - Énfasis2 2 2" xfId="351" xr:uid="{00000000-0005-0000-0000-00005E010000}"/>
    <cellStyle name="40% - Énfasis2 2 2 2" xfId="352" xr:uid="{00000000-0005-0000-0000-00005F010000}"/>
    <cellStyle name="40% - Énfasis2 2 2 2 2" xfId="353" xr:uid="{00000000-0005-0000-0000-000060010000}"/>
    <cellStyle name="40% - Énfasis2 2 2 3" xfId="354" xr:uid="{00000000-0005-0000-0000-000061010000}"/>
    <cellStyle name="40% - Énfasis2 2 3" xfId="355" xr:uid="{00000000-0005-0000-0000-000062010000}"/>
    <cellStyle name="40% - Énfasis2 2 3 2" xfId="356" xr:uid="{00000000-0005-0000-0000-000063010000}"/>
    <cellStyle name="40% - Énfasis2 2 3 2 2" xfId="357" xr:uid="{00000000-0005-0000-0000-000064010000}"/>
    <cellStyle name="40% - Énfasis2 2 3 3" xfId="358" xr:uid="{00000000-0005-0000-0000-000065010000}"/>
    <cellStyle name="40% - Énfasis2 2 4" xfId="359" xr:uid="{00000000-0005-0000-0000-000066010000}"/>
    <cellStyle name="40% - Énfasis2 2 4 2" xfId="360" xr:uid="{00000000-0005-0000-0000-000067010000}"/>
    <cellStyle name="40% - Énfasis2 2 5" xfId="361" xr:uid="{00000000-0005-0000-0000-000068010000}"/>
    <cellStyle name="40% - Énfasis2 3" xfId="362" xr:uid="{00000000-0005-0000-0000-000069010000}"/>
    <cellStyle name="40% - Énfasis2 3 2" xfId="363" xr:uid="{00000000-0005-0000-0000-00006A010000}"/>
    <cellStyle name="40% - Énfasis2 3 2 2" xfId="364" xr:uid="{00000000-0005-0000-0000-00006B010000}"/>
    <cellStyle name="40% - Énfasis2 3 3" xfId="365" xr:uid="{00000000-0005-0000-0000-00006C010000}"/>
    <cellStyle name="40% - Énfasis2 4" xfId="366" xr:uid="{00000000-0005-0000-0000-00006D010000}"/>
    <cellStyle name="40% - Énfasis2 4 2" xfId="367" xr:uid="{00000000-0005-0000-0000-00006E010000}"/>
    <cellStyle name="40% - Énfasis2 4 2 2" xfId="368" xr:uid="{00000000-0005-0000-0000-00006F010000}"/>
    <cellStyle name="40% - Énfasis2 4 3" xfId="369" xr:uid="{00000000-0005-0000-0000-000070010000}"/>
    <cellStyle name="40% - Énfasis2 5" xfId="370" xr:uid="{00000000-0005-0000-0000-000071010000}"/>
    <cellStyle name="40% - Énfasis2 5 2" xfId="371" xr:uid="{00000000-0005-0000-0000-000072010000}"/>
    <cellStyle name="40% - Énfasis2 5 2 2" xfId="372" xr:uid="{00000000-0005-0000-0000-000073010000}"/>
    <cellStyle name="40% - Énfasis2 5 3" xfId="373" xr:uid="{00000000-0005-0000-0000-000074010000}"/>
    <cellStyle name="40% - Énfasis2 6" xfId="374" xr:uid="{00000000-0005-0000-0000-000075010000}"/>
    <cellStyle name="40% - Énfasis2 6 2" xfId="375" xr:uid="{00000000-0005-0000-0000-000076010000}"/>
    <cellStyle name="40% - Énfasis2 6 2 2" xfId="376" xr:uid="{00000000-0005-0000-0000-000077010000}"/>
    <cellStyle name="40% - Énfasis2 6 3" xfId="377" xr:uid="{00000000-0005-0000-0000-000078010000}"/>
    <cellStyle name="40% - Énfasis2 7" xfId="378" xr:uid="{00000000-0005-0000-0000-000079010000}"/>
    <cellStyle name="40% - Énfasis2 7 2" xfId="379" xr:uid="{00000000-0005-0000-0000-00007A010000}"/>
    <cellStyle name="40% - Énfasis2 7 2 2" xfId="380" xr:uid="{00000000-0005-0000-0000-00007B010000}"/>
    <cellStyle name="40% - Énfasis2 7 3" xfId="381" xr:uid="{00000000-0005-0000-0000-00007C010000}"/>
    <cellStyle name="40% - Énfasis2 8" xfId="382" xr:uid="{00000000-0005-0000-0000-00007D010000}"/>
    <cellStyle name="40% - Énfasis2 8 2" xfId="383" xr:uid="{00000000-0005-0000-0000-00007E010000}"/>
    <cellStyle name="40% - Énfasis2 9" xfId="384" xr:uid="{00000000-0005-0000-0000-00007F010000}"/>
    <cellStyle name="40% - Énfasis3" xfId="385" builtinId="39" customBuiltin="1"/>
    <cellStyle name="40% - Énfasis3 2" xfId="386" xr:uid="{00000000-0005-0000-0000-000081010000}"/>
    <cellStyle name="40% - Énfasis3 2 2" xfId="387" xr:uid="{00000000-0005-0000-0000-000082010000}"/>
    <cellStyle name="40% - Énfasis3 2 2 2" xfId="388" xr:uid="{00000000-0005-0000-0000-000083010000}"/>
    <cellStyle name="40% - Énfasis3 2 2 2 2" xfId="389" xr:uid="{00000000-0005-0000-0000-000084010000}"/>
    <cellStyle name="40% - Énfasis3 2 2 3" xfId="390" xr:uid="{00000000-0005-0000-0000-000085010000}"/>
    <cellStyle name="40% - Énfasis3 2 3" xfId="391" xr:uid="{00000000-0005-0000-0000-000086010000}"/>
    <cellStyle name="40% - Énfasis3 2 3 2" xfId="392" xr:uid="{00000000-0005-0000-0000-000087010000}"/>
    <cellStyle name="40% - Énfasis3 2 3 2 2" xfId="393" xr:uid="{00000000-0005-0000-0000-000088010000}"/>
    <cellStyle name="40% - Énfasis3 2 3 3" xfId="394" xr:uid="{00000000-0005-0000-0000-000089010000}"/>
    <cellStyle name="40% - Énfasis3 2 4" xfId="395" xr:uid="{00000000-0005-0000-0000-00008A010000}"/>
    <cellStyle name="40% - Énfasis3 2 4 2" xfId="396" xr:uid="{00000000-0005-0000-0000-00008B010000}"/>
    <cellStyle name="40% - Énfasis3 2 5" xfId="397" xr:uid="{00000000-0005-0000-0000-00008C010000}"/>
    <cellStyle name="40% - Énfasis3 3" xfId="398" xr:uid="{00000000-0005-0000-0000-00008D010000}"/>
    <cellStyle name="40% - Énfasis3 3 2" xfId="399" xr:uid="{00000000-0005-0000-0000-00008E010000}"/>
    <cellStyle name="40% - Énfasis3 3 2 2" xfId="400" xr:uid="{00000000-0005-0000-0000-00008F010000}"/>
    <cellStyle name="40% - Énfasis3 3 3" xfId="401" xr:uid="{00000000-0005-0000-0000-000090010000}"/>
    <cellStyle name="40% - Énfasis3 4" xfId="402" xr:uid="{00000000-0005-0000-0000-000091010000}"/>
    <cellStyle name="40% - Énfasis3 4 2" xfId="403" xr:uid="{00000000-0005-0000-0000-000092010000}"/>
    <cellStyle name="40% - Énfasis3 4 2 2" xfId="404" xr:uid="{00000000-0005-0000-0000-000093010000}"/>
    <cellStyle name="40% - Énfasis3 4 3" xfId="405" xr:uid="{00000000-0005-0000-0000-000094010000}"/>
    <cellStyle name="40% - Énfasis3 5" xfId="406" xr:uid="{00000000-0005-0000-0000-000095010000}"/>
    <cellStyle name="40% - Énfasis3 5 2" xfId="407" xr:uid="{00000000-0005-0000-0000-000096010000}"/>
    <cellStyle name="40% - Énfasis3 5 2 2" xfId="408" xr:uid="{00000000-0005-0000-0000-000097010000}"/>
    <cellStyle name="40% - Énfasis3 5 3" xfId="409" xr:uid="{00000000-0005-0000-0000-000098010000}"/>
    <cellStyle name="40% - Énfasis3 6" xfId="410" xr:uid="{00000000-0005-0000-0000-000099010000}"/>
    <cellStyle name="40% - Énfasis3 6 2" xfId="411" xr:uid="{00000000-0005-0000-0000-00009A010000}"/>
    <cellStyle name="40% - Énfasis3 6 2 2" xfId="412" xr:uid="{00000000-0005-0000-0000-00009B010000}"/>
    <cellStyle name="40% - Énfasis3 6 3" xfId="413" xr:uid="{00000000-0005-0000-0000-00009C010000}"/>
    <cellStyle name="40% - Énfasis3 7" xfId="414" xr:uid="{00000000-0005-0000-0000-00009D010000}"/>
    <cellStyle name="40% - Énfasis3 7 2" xfId="415" xr:uid="{00000000-0005-0000-0000-00009E010000}"/>
    <cellStyle name="40% - Énfasis3 7 2 2" xfId="416" xr:uid="{00000000-0005-0000-0000-00009F010000}"/>
    <cellStyle name="40% - Énfasis3 7 3" xfId="417" xr:uid="{00000000-0005-0000-0000-0000A0010000}"/>
    <cellStyle name="40% - Énfasis3 8" xfId="418" xr:uid="{00000000-0005-0000-0000-0000A1010000}"/>
    <cellStyle name="40% - Énfasis3 8 2" xfId="419" xr:uid="{00000000-0005-0000-0000-0000A2010000}"/>
    <cellStyle name="40% - Énfasis3 9" xfId="420" xr:uid="{00000000-0005-0000-0000-0000A3010000}"/>
    <cellStyle name="40% - Énfasis4" xfId="421" builtinId="43" customBuiltin="1"/>
    <cellStyle name="40% - Énfasis4 2" xfId="422" xr:uid="{00000000-0005-0000-0000-0000A5010000}"/>
    <cellStyle name="40% - Énfasis4 2 2" xfId="423" xr:uid="{00000000-0005-0000-0000-0000A6010000}"/>
    <cellStyle name="40% - Énfasis4 2 2 2" xfId="424" xr:uid="{00000000-0005-0000-0000-0000A7010000}"/>
    <cellStyle name="40% - Énfasis4 2 2 2 2" xfId="425" xr:uid="{00000000-0005-0000-0000-0000A8010000}"/>
    <cellStyle name="40% - Énfasis4 2 2 3" xfId="426" xr:uid="{00000000-0005-0000-0000-0000A9010000}"/>
    <cellStyle name="40% - Énfasis4 2 3" xfId="427" xr:uid="{00000000-0005-0000-0000-0000AA010000}"/>
    <cellStyle name="40% - Énfasis4 2 3 2" xfId="428" xr:uid="{00000000-0005-0000-0000-0000AB010000}"/>
    <cellStyle name="40% - Énfasis4 2 3 2 2" xfId="429" xr:uid="{00000000-0005-0000-0000-0000AC010000}"/>
    <cellStyle name="40% - Énfasis4 2 3 3" xfId="430" xr:uid="{00000000-0005-0000-0000-0000AD010000}"/>
    <cellStyle name="40% - Énfasis4 2 4" xfId="431" xr:uid="{00000000-0005-0000-0000-0000AE010000}"/>
    <cellStyle name="40% - Énfasis4 2 4 2" xfId="432" xr:uid="{00000000-0005-0000-0000-0000AF010000}"/>
    <cellStyle name="40% - Énfasis4 2 5" xfId="433" xr:uid="{00000000-0005-0000-0000-0000B0010000}"/>
    <cellStyle name="40% - Énfasis4 3" xfId="434" xr:uid="{00000000-0005-0000-0000-0000B1010000}"/>
    <cellStyle name="40% - Énfasis4 3 2" xfId="435" xr:uid="{00000000-0005-0000-0000-0000B2010000}"/>
    <cellStyle name="40% - Énfasis4 3 2 2" xfId="436" xr:uid="{00000000-0005-0000-0000-0000B3010000}"/>
    <cellStyle name="40% - Énfasis4 3 3" xfId="437" xr:uid="{00000000-0005-0000-0000-0000B4010000}"/>
    <cellStyle name="40% - Énfasis4 4" xfId="438" xr:uid="{00000000-0005-0000-0000-0000B5010000}"/>
    <cellStyle name="40% - Énfasis4 4 2" xfId="439" xr:uid="{00000000-0005-0000-0000-0000B6010000}"/>
    <cellStyle name="40% - Énfasis4 4 2 2" xfId="440" xr:uid="{00000000-0005-0000-0000-0000B7010000}"/>
    <cellStyle name="40% - Énfasis4 4 3" xfId="441" xr:uid="{00000000-0005-0000-0000-0000B8010000}"/>
    <cellStyle name="40% - Énfasis4 5" xfId="442" xr:uid="{00000000-0005-0000-0000-0000B9010000}"/>
    <cellStyle name="40% - Énfasis4 5 2" xfId="443" xr:uid="{00000000-0005-0000-0000-0000BA010000}"/>
    <cellStyle name="40% - Énfasis4 5 2 2" xfId="444" xr:uid="{00000000-0005-0000-0000-0000BB010000}"/>
    <cellStyle name="40% - Énfasis4 5 3" xfId="445" xr:uid="{00000000-0005-0000-0000-0000BC010000}"/>
    <cellStyle name="40% - Énfasis4 6" xfId="446" xr:uid="{00000000-0005-0000-0000-0000BD010000}"/>
    <cellStyle name="40% - Énfasis4 6 2" xfId="447" xr:uid="{00000000-0005-0000-0000-0000BE010000}"/>
    <cellStyle name="40% - Énfasis4 6 2 2" xfId="448" xr:uid="{00000000-0005-0000-0000-0000BF010000}"/>
    <cellStyle name="40% - Énfasis4 6 3" xfId="449" xr:uid="{00000000-0005-0000-0000-0000C0010000}"/>
    <cellStyle name="40% - Énfasis4 7" xfId="450" xr:uid="{00000000-0005-0000-0000-0000C1010000}"/>
    <cellStyle name="40% - Énfasis4 7 2" xfId="451" xr:uid="{00000000-0005-0000-0000-0000C2010000}"/>
    <cellStyle name="40% - Énfasis4 7 2 2" xfId="452" xr:uid="{00000000-0005-0000-0000-0000C3010000}"/>
    <cellStyle name="40% - Énfasis4 7 3" xfId="453" xr:uid="{00000000-0005-0000-0000-0000C4010000}"/>
    <cellStyle name="40% - Énfasis4 8" xfId="454" xr:uid="{00000000-0005-0000-0000-0000C5010000}"/>
    <cellStyle name="40% - Énfasis4 8 2" xfId="455" xr:uid="{00000000-0005-0000-0000-0000C6010000}"/>
    <cellStyle name="40% - Énfasis4 9" xfId="456" xr:uid="{00000000-0005-0000-0000-0000C7010000}"/>
    <cellStyle name="40% - Énfasis5" xfId="457" builtinId="47" customBuiltin="1"/>
    <cellStyle name="40% - Énfasis5 2" xfId="458" xr:uid="{00000000-0005-0000-0000-0000C9010000}"/>
    <cellStyle name="40% - Énfasis5 2 2" xfId="459" xr:uid="{00000000-0005-0000-0000-0000CA010000}"/>
    <cellStyle name="40% - Énfasis5 2 2 2" xfId="460" xr:uid="{00000000-0005-0000-0000-0000CB010000}"/>
    <cellStyle name="40% - Énfasis5 2 2 2 2" xfId="461" xr:uid="{00000000-0005-0000-0000-0000CC010000}"/>
    <cellStyle name="40% - Énfasis5 2 2 3" xfId="462" xr:uid="{00000000-0005-0000-0000-0000CD010000}"/>
    <cellStyle name="40% - Énfasis5 2 3" xfId="463" xr:uid="{00000000-0005-0000-0000-0000CE010000}"/>
    <cellStyle name="40% - Énfasis5 2 3 2" xfId="464" xr:uid="{00000000-0005-0000-0000-0000CF010000}"/>
    <cellStyle name="40% - Énfasis5 2 3 2 2" xfId="465" xr:uid="{00000000-0005-0000-0000-0000D0010000}"/>
    <cellStyle name="40% - Énfasis5 2 3 3" xfId="466" xr:uid="{00000000-0005-0000-0000-0000D1010000}"/>
    <cellStyle name="40% - Énfasis5 2 4" xfId="467" xr:uid="{00000000-0005-0000-0000-0000D2010000}"/>
    <cellStyle name="40% - Énfasis5 2 4 2" xfId="468" xr:uid="{00000000-0005-0000-0000-0000D3010000}"/>
    <cellStyle name="40% - Énfasis5 2 5" xfId="469" xr:uid="{00000000-0005-0000-0000-0000D4010000}"/>
    <cellStyle name="40% - Énfasis5 3" xfId="470" xr:uid="{00000000-0005-0000-0000-0000D5010000}"/>
    <cellStyle name="40% - Énfasis5 3 2" xfId="471" xr:uid="{00000000-0005-0000-0000-0000D6010000}"/>
    <cellStyle name="40% - Énfasis5 3 2 2" xfId="472" xr:uid="{00000000-0005-0000-0000-0000D7010000}"/>
    <cellStyle name="40% - Énfasis5 3 3" xfId="473" xr:uid="{00000000-0005-0000-0000-0000D8010000}"/>
    <cellStyle name="40% - Énfasis5 4" xfId="474" xr:uid="{00000000-0005-0000-0000-0000D9010000}"/>
    <cellStyle name="40% - Énfasis5 4 2" xfId="475" xr:uid="{00000000-0005-0000-0000-0000DA010000}"/>
    <cellStyle name="40% - Énfasis5 4 2 2" xfId="476" xr:uid="{00000000-0005-0000-0000-0000DB010000}"/>
    <cellStyle name="40% - Énfasis5 4 3" xfId="477" xr:uid="{00000000-0005-0000-0000-0000DC010000}"/>
    <cellStyle name="40% - Énfasis5 5" xfId="478" xr:uid="{00000000-0005-0000-0000-0000DD010000}"/>
    <cellStyle name="40% - Énfasis5 5 2" xfId="479" xr:uid="{00000000-0005-0000-0000-0000DE010000}"/>
    <cellStyle name="40% - Énfasis5 5 2 2" xfId="480" xr:uid="{00000000-0005-0000-0000-0000DF010000}"/>
    <cellStyle name="40% - Énfasis5 5 3" xfId="481" xr:uid="{00000000-0005-0000-0000-0000E0010000}"/>
    <cellStyle name="40% - Énfasis5 6" xfId="482" xr:uid="{00000000-0005-0000-0000-0000E1010000}"/>
    <cellStyle name="40% - Énfasis5 6 2" xfId="483" xr:uid="{00000000-0005-0000-0000-0000E2010000}"/>
    <cellStyle name="40% - Énfasis5 6 2 2" xfId="484" xr:uid="{00000000-0005-0000-0000-0000E3010000}"/>
    <cellStyle name="40% - Énfasis5 6 3" xfId="485" xr:uid="{00000000-0005-0000-0000-0000E4010000}"/>
    <cellStyle name="40% - Énfasis5 7" xfId="486" xr:uid="{00000000-0005-0000-0000-0000E5010000}"/>
    <cellStyle name="40% - Énfasis5 7 2" xfId="487" xr:uid="{00000000-0005-0000-0000-0000E6010000}"/>
    <cellStyle name="40% - Énfasis5 7 2 2" xfId="488" xr:uid="{00000000-0005-0000-0000-0000E7010000}"/>
    <cellStyle name="40% - Énfasis5 7 3" xfId="489" xr:uid="{00000000-0005-0000-0000-0000E8010000}"/>
    <cellStyle name="40% - Énfasis5 8" xfId="490" xr:uid="{00000000-0005-0000-0000-0000E9010000}"/>
    <cellStyle name="40% - Énfasis5 8 2" xfId="491" xr:uid="{00000000-0005-0000-0000-0000EA010000}"/>
    <cellStyle name="40% - Énfasis5 9" xfId="492" xr:uid="{00000000-0005-0000-0000-0000EB010000}"/>
    <cellStyle name="40% - Énfasis6" xfId="493" builtinId="51" customBuiltin="1"/>
    <cellStyle name="40% - Énfasis6 2" xfId="494" xr:uid="{00000000-0005-0000-0000-0000ED010000}"/>
    <cellStyle name="40% - Énfasis6 2 2" xfId="495" xr:uid="{00000000-0005-0000-0000-0000EE010000}"/>
    <cellStyle name="40% - Énfasis6 2 2 2" xfId="496" xr:uid="{00000000-0005-0000-0000-0000EF010000}"/>
    <cellStyle name="40% - Énfasis6 2 2 2 2" xfId="497" xr:uid="{00000000-0005-0000-0000-0000F0010000}"/>
    <cellStyle name="40% - Énfasis6 2 2 3" xfId="498" xr:uid="{00000000-0005-0000-0000-0000F1010000}"/>
    <cellStyle name="40% - Énfasis6 2 3" xfId="499" xr:uid="{00000000-0005-0000-0000-0000F2010000}"/>
    <cellStyle name="40% - Énfasis6 2 3 2" xfId="500" xr:uid="{00000000-0005-0000-0000-0000F3010000}"/>
    <cellStyle name="40% - Énfasis6 2 3 2 2" xfId="501" xr:uid="{00000000-0005-0000-0000-0000F4010000}"/>
    <cellStyle name="40% - Énfasis6 2 3 3" xfId="502" xr:uid="{00000000-0005-0000-0000-0000F5010000}"/>
    <cellStyle name="40% - Énfasis6 2 4" xfId="503" xr:uid="{00000000-0005-0000-0000-0000F6010000}"/>
    <cellStyle name="40% - Énfasis6 2 4 2" xfId="504" xr:uid="{00000000-0005-0000-0000-0000F7010000}"/>
    <cellStyle name="40% - Énfasis6 2 5" xfId="505" xr:uid="{00000000-0005-0000-0000-0000F8010000}"/>
    <cellStyle name="40% - Énfasis6 3" xfId="506" xr:uid="{00000000-0005-0000-0000-0000F9010000}"/>
    <cellStyle name="40% - Énfasis6 3 2" xfId="507" xr:uid="{00000000-0005-0000-0000-0000FA010000}"/>
    <cellStyle name="40% - Énfasis6 3 2 2" xfId="508" xr:uid="{00000000-0005-0000-0000-0000FB010000}"/>
    <cellStyle name="40% - Énfasis6 3 3" xfId="509" xr:uid="{00000000-0005-0000-0000-0000FC010000}"/>
    <cellStyle name="40% - Énfasis6 4" xfId="510" xr:uid="{00000000-0005-0000-0000-0000FD010000}"/>
    <cellStyle name="40% - Énfasis6 4 2" xfId="511" xr:uid="{00000000-0005-0000-0000-0000FE010000}"/>
    <cellStyle name="40% - Énfasis6 4 2 2" xfId="512" xr:uid="{00000000-0005-0000-0000-0000FF010000}"/>
    <cellStyle name="40% - Énfasis6 4 3" xfId="513" xr:uid="{00000000-0005-0000-0000-000000020000}"/>
    <cellStyle name="40% - Énfasis6 5" xfId="514" xr:uid="{00000000-0005-0000-0000-000001020000}"/>
    <cellStyle name="40% - Énfasis6 5 2" xfId="515" xr:uid="{00000000-0005-0000-0000-000002020000}"/>
    <cellStyle name="40% - Énfasis6 5 2 2" xfId="516" xr:uid="{00000000-0005-0000-0000-000003020000}"/>
    <cellStyle name="40% - Énfasis6 5 3" xfId="517" xr:uid="{00000000-0005-0000-0000-000004020000}"/>
    <cellStyle name="40% - Énfasis6 6" xfId="518" xr:uid="{00000000-0005-0000-0000-000005020000}"/>
    <cellStyle name="40% - Énfasis6 6 2" xfId="519" xr:uid="{00000000-0005-0000-0000-000006020000}"/>
    <cellStyle name="40% - Énfasis6 6 2 2" xfId="520" xr:uid="{00000000-0005-0000-0000-000007020000}"/>
    <cellStyle name="40% - Énfasis6 6 3" xfId="521" xr:uid="{00000000-0005-0000-0000-000008020000}"/>
    <cellStyle name="40% - Énfasis6 7" xfId="522" xr:uid="{00000000-0005-0000-0000-000009020000}"/>
    <cellStyle name="40% - Énfasis6 7 2" xfId="523" xr:uid="{00000000-0005-0000-0000-00000A020000}"/>
    <cellStyle name="40% - Énfasis6 7 2 2" xfId="524" xr:uid="{00000000-0005-0000-0000-00000B020000}"/>
    <cellStyle name="40% - Énfasis6 7 3" xfId="525" xr:uid="{00000000-0005-0000-0000-00000C020000}"/>
    <cellStyle name="40% - Énfasis6 8" xfId="526" xr:uid="{00000000-0005-0000-0000-00000D020000}"/>
    <cellStyle name="40% - Énfasis6 8 2" xfId="527" xr:uid="{00000000-0005-0000-0000-00000E020000}"/>
    <cellStyle name="40% - Énfasis6 9" xfId="528" xr:uid="{00000000-0005-0000-0000-00000F020000}"/>
    <cellStyle name="60% - Énfasis1" xfId="529" builtinId="32" customBuiltin="1"/>
    <cellStyle name="60% - Énfasis2" xfId="530" builtinId="36" customBuiltin="1"/>
    <cellStyle name="60% - Énfasis3" xfId="531" builtinId="40" customBuiltin="1"/>
    <cellStyle name="60% - Énfasis4" xfId="532" builtinId="44" customBuiltin="1"/>
    <cellStyle name="60% - Énfasis5" xfId="533" builtinId="48" customBuiltin="1"/>
    <cellStyle name="60% - Énfasis6" xfId="534" builtinId="52" customBuiltin="1"/>
    <cellStyle name="Bueno" xfId="535" builtinId="26" customBuiltin="1"/>
    <cellStyle name="Cálculo" xfId="536" builtinId="22" customBuiltin="1"/>
    <cellStyle name="Celda de comprobación" xfId="537" builtinId="23" customBuiltin="1"/>
    <cellStyle name="Celda vinculada" xfId="538" builtinId="24" customBuiltin="1"/>
    <cellStyle name="Comma 2" xfId="539" xr:uid="{00000000-0005-0000-0000-00001A020000}"/>
    <cellStyle name="Comma 3" xfId="540" xr:uid="{00000000-0005-0000-0000-00001B020000}"/>
    <cellStyle name="Comma 3 2" xfId="541" xr:uid="{00000000-0005-0000-0000-00001C020000}"/>
    <cellStyle name="Comma 3 2 2" xfId="542" xr:uid="{00000000-0005-0000-0000-00001D020000}"/>
    <cellStyle name="Comma 3 2 2 2" xfId="543" xr:uid="{00000000-0005-0000-0000-00001E020000}"/>
    <cellStyle name="Comma 3 2 2 2 2" xfId="544" xr:uid="{00000000-0005-0000-0000-00001F020000}"/>
    <cellStyle name="Comma 3 2 2 2 2 2" xfId="545" xr:uid="{00000000-0005-0000-0000-000020020000}"/>
    <cellStyle name="Comma 3 2 2 2 3" xfId="546" xr:uid="{00000000-0005-0000-0000-000021020000}"/>
    <cellStyle name="Comma 3 2 2 3" xfId="547" xr:uid="{00000000-0005-0000-0000-000022020000}"/>
    <cellStyle name="Comma 3 2 2 3 2" xfId="548" xr:uid="{00000000-0005-0000-0000-000023020000}"/>
    <cellStyle name="Comma 3 2 2 4" xfId="549" xr:uid="{00000000-0005-0000-0000-000024020000}"/>
    <cellStyle name="Comma 3 2 3" xfId="550" xr:uid="{00000000-0005-0000-0000-000025020000}"/>
    <cellStyle name="Comma 3 2 3 2" xfId="551" xr:uid="{00000000-0005-0000-0000-000026020000}"/>
    <cellStyle name="Comma 3 2 3 2 2" xfId="552" xr:uid="{00000000-0005-0000-0000-000027020000}"/>
    <cellStyle name="Comma 3 2 3 3" xfId="553" xr:uid="{00000000-0005-0000-0000-000028020000}"/>
    <cellStyle name="Comma 3 2 4" xfId="554" xr:uid="{00000000-0005-0000-0000-000029020000}"/>
    <cellStyle name="Comma 3 2 4 2" xfId="555" xr:uid="{00000000-0005-0000-0000-00002A020000}"/>
    <cellStyle name="Comma 3 2 5" xfId="556" xr:uid="{00000000-0005-0000-0000-00002B020000}"/>
    <cellStyle name="Comma 4" xfId="557" xr:uid="{00000000-0005-0000-0000-00002C020000}"/>
    <cellStyle name="Comma 5" xfId="558" xr:uid="{00000000-0005-0000-0000-00002D020000}"/>
    <cellStyle name="Currency 2" xfId="559" xr:uid="{00000000-0005-0000-0000-00002E020000}"/>
    <cellStyle name="Currency 3" xfId="560" xr:uid="{00000000-0005-0000-0000-00002F020000}"/>
    <cellStyle name="Currency 3 2" xfId="561" xr:uid="{00000000-0005-0000-0000-000030020000}"/>
    <cellStyle name="Currency 3 2 2" xfId="562" xr:uid="{00000000-0005-0000-0000-000031020000}"/>
    <cellStyle name="Currency 3 2 2 2" xfId="563" xr:uid="{00000000-0005-0000-0000-000032020000}"/>
    <cellStyle name="Currency 3 2 3" xfId="564" xr:uid="{00000000-0005-0000-0000-000033020000}"/>
    <cellStyle name="Encabezado 1" xfId="565" builtinId="16" customBuiltin="1"/>
    <cellStyle name="Encabezado 4" xfId="566" builtinId="19" customBuiltin="1"/>
    <cellStyle name="Énfasis1" xfId="567" builtinId="29" customBuiltin="1"/>
    <cellStyle name="Énfasis2" xfId="568" builtinId="33" customBuiltin="1"/>
    <cellStyle name="Énfasis3" xfId="569" builtinId="37" customBuiltin="1"/>
    <cellStyle name="Énfasis4" xfId="570" builtinId="41" customBuiltin="1"/>
    <cellStyle name="Énfasis5" xfId="571" builtinId="45" customBuiltin="1"/>
    <cellStyle name="Énfasis6" xfId="572" builtinId="49" customBuiltin="1"/>
    <cellStyle name="Entrada" xfId="573" builtinId="20" customBuiltin="1"/>
    <cellStyle name="Hipervínculo" xfId="574" builtinId="8"/>
    <cellStyle name="Incorrecto" xfId="575" builtinId="27" customBuiltin="1"/>
    <cellStyle name="Millares" xfId="576" builtinId="3"/>
    <cellStyle name="Neutral" xfId="577" builtinId="28" customBuiltin="1"/>
    <cellStyle name="Normal" xfId="0" builtinId="0"/>
    <cellStyle name="Normal 2" xfId="578" xr:uid="{00000000-0005-0000-0000-000042020000}"/>
    <cellStyle name="Normal 3" xfId="579" xr:uid="{00000000-0005-0000-0000-000043020000}"/>
    <cellStyle name="Normal 4" xfId="580" xr:uid="{00000000-0005-0000-0000-000044020000}"/>
    <cellStyle name="Normal 4 2" xfId="581" xr:uid="{00000000-0005-0000-0000-000045020000}"/>
    <cellStyle name="Normal 4 2 2" xfId="582" xr:uid="{00000000-0005-0000-0000-000046020000}"/>
    <cellStyle name="Normal 4 2 2 2" xfId="583" xr:uid="{00000000-0005-0000-0000-000047020000}"/>
    <cellStyle name="Normal 4 2 3" xfId="584" xr:uid="{00000000-0005-0000-0000-000048020000}"/>
    <cellStyle name="Normal 4 3" xfId="585" xr:uid="{00000000-0005-0000-0000-000049020000}"/>
    <cellStyle name="Normal 4 3 2" xfId="586" xr:uid="{00000000-0005-0000-0000-00004A020000}"/>
    <cellStyle name="Normal 4 3 2 2" xfId="587" xr:uid="{00000000-0005-0000-0000-00004B020000}"/>
    <cellStyle name="Normal 4 3 3" xfId="588" xr:uid="{00000000-0005-0000-0000-00004C020000}"/>
    <cellStyle name="Normal 4 4" xfId="589" xr:uid="{00000000-0005-0000-0000-00004D020000}"/>
    <cellStyle name="Normal 4 4 2" xfId="590" xr:uid="{00000000-0005-0000-0000-00004E020000}"/>
    <cellStyle name="Normal 4 5" xfId="591" xr:uid="{00000000-0005-0000-0000-00004F020000}"/>
    <cellStyle name="Normal 5" xfId="592" xr:uid="{00000000-0005-0000-0000-000050020000}"/>
    <cellStyle name="Normal 5 2" xfId="593" xr:uid="{00000000-0005-0000-0000-000051020000}"/>
    <cellStyle name="Normal 5 2 2" xfId="594" xr:uid="{00000000-0005-0000-0000-000052020000}"/>
    <cellStyle name="Normal 5 2 2 2" xfId="595" xr:uid="{00000000-0005-0000-0000-000053020000}"/>
    <cellStyle name="Normal 5 2 3" xfId="596" xr:uid="{00000000-0005-0000-0000-000054020000}"/>
    <cellStyle name="Normal 5 3" xfId="597" xr:uid="{00000000-0005-0000-0000-000055020000}"/>
    <cellStyle name="Normal 5 3 2" xfId="598" xr:uid="{00000000-0005-0000-0000-000056020000}"/>
    <cellStyle name="Normal 5 3 2 2" xfId="599" xr:uid="{00000000-0005-0000-0000-000057020000}"/>
    <cellStyle name="Normal 5 3 3" xfId="600" xr:uid="{00000000-0005-0000-0000-000058020000}"/>
    <cellStyle name="Normal 5 4" xfId="601" xr:uid="{00000000-0005-0000-0000-000059020000}"/>
    <cellStyle name="Normal 5 4 2" xfId="602" xr:uid="{00000000-0005-0000-0000-00005A020000}"/>
    <cellStyle name="Normal 5 5" xfId="603" xr:uid="{00000000-0005-0000-0000-00005B020000}"/>
    <cellStyle name="Normal 6" xfId="604" xr:uid="{00000000-0005-0000-0000-00005C020000}"/>
    <cellStyle name="Normal 6 2" xfId="605" xr:uid="{00000000-0005-0000-0000-00005D020000}"/>
    <cellStyle name="Normal 6 2 2" xfId="606" xr:uid="{00000000-0005-0000-0000-00005E020000}"/>
    <cellStyle name="Normal 6 2 2 2" xfId="607" xr:uid="{00000000-0005-0000-0000-00005F020000}"/>
    <cellStyle name="Normal 6 2 3" xfId="608" xr:uid="{00000000-0005-0000-0000-000060020000}"/>
    <cellStyle name="Normal 6 3" xfId="609" xr:uid="{00000000-0005-0000-0000-000061020000}"/>
    <cellStyle name="Normal 6 3 2" xfId="610" xr:uid="{00000000-0005-0000-0000-000062020000}"/>
    <cellStyle name="Normal 6 4" xfId="611" xr:uid="{00000000-0005-0000-0000-000063020000}"/>
    <cellStyle name="Normal 7" xfId="612" xr:uid="{00000000-0005-0000-0000-000064020000}"/>
    <cellStyle name="Normal 7 2" xfId="613" xr:uid="{00000000-0005-0000-0000-000065020000}"/>
    <cellStyle name="Normal 8" xfId="614" xr:uid="{00000000-0005-0000-0000-000066020000}"/>
    <cellStyle name="Notas 2" xfId="615" xr:uid="{00000000-0005-0000-0000-000067020000}"/>
    <cellStyle name="Notas 2 2" xfId="616" xr:uid="{00000000-0005-0000-0000-000068020000}"/>
    <cellStyle name="Notas 2 2 2" xfId="617" xr:uid="{00000000-0005-0000-0000-000069020000}"/>
    <cellStyle name="Notas 2 2 2 2" xfId="618" xr:uid="{00000000-0005-0000-0000-00006A020000}"/>
    <cellStyle name="Notas 2 2 3" xfId="619" xr:uid="{00000000-0005-0000-0000-00006B020000}"/>
    <cellStyle name="Notas 2 3" xfId="620" xr:uid="{00000000-0005-0000-0000-00006C020000}"/>
    <cellStyle name="Notas 2 3 2" xfId="621" xr:uid="{00000000-0005-0000-0000-00006D020000}"/>
    <cellStyle name="Notas 2 3 2 2" xfId="622" xr:uid="{00000000-0005-0000-0000-00006E020000}"/>
    <cellStyle name="Notas 2 3 3" xfId="623" xr:uid="{00000000-0005-0000-0000-00006F020000}"/>
    <cellStyle name="Notas 2 4" xfId="624" xr:uid="{00000000-0005-0000-0000-000070020000}"/>
    <cellStyle name="Notas 2 4 2" xfId="625" xr:uid="{00000000-0005-0000-0000-000071020000}"/>
    <cellStyle name="Notas 2 5" xfId="626" xr:uid="{00000000-0005-0000-0000-000072020000}"/>
    <cellStyle name="Notas 3" xfId="627" xr:uid="{00000000-0005-0000-0000-000073020000}"/>
    <cellStyle name="Notas 3 2" xfId="628" xr:uid="{00000000-0005-0000-0000-000074020000}"/>
    <cellStyle name="Notas 3 2 2" xfId="629" xr:uid="{00000000-0005-0000-0000-000075020000}"/>
    <cellStyle name="Notas 3 3" xfId="630" xr:uid="{00000000-0005-0000-0000-000076020000}"/>
    <cellStyle name="Notas 4" xfId="631" xr:uid="{00000000-0005-0000-0000-000077020000}"/>
    <cellStyle name="Notas 4 2" xfId="632" xr:uid="{00000000-0005-0000-0000-000078020000}"/>
    <cellStyle name="Notas 4 2 2" xfId="633" xr:uid="{00000000-0005-0000-0000-000079020000}"/>
    <cellStyle name="Notas 4 3" xfId="634" xr:uid="{00000000-0005-0000-0000-00007A020000}"/>
    <cellStyle name="Notas 5" xfId="635" xr:uid="{00000000-0005-0000-0000-00007B020000}"/>
    <cellStyle name="Notas 5 2" xfId="636" xr:uid="{00000000-0005-0000-0000-00007C020000}"/>
    <cellStyle name="Notas 5 2 2" xfId="637" xr:uid="{00000000-0005-0000-0000-00007D020000}"/>
    <cellStyle name="Notas 5 3" xfId="638" xr:uid="{00000000-0005-0000-0000-00007E020000}"/>
    <cellStyle name="Notas 6" xfId="639" xr:uid="{00000000-0005-0000-0000-00007F020000}"/>
    <cellStyle name="Notas 6 2" xfId="640" xr:uid="{00000000-0005-0000-0000-000080020000}"/>
    <cellStyle name="Notas 6 2 2" xfId="641" xr:uid="{00000000-0005-0000-0000-000081020000}"/>
    <cellStyle name="Notas 6 3" xfId="642" xr:uid="{00000000-0005-0000-0000-000082020000}"/>
    <cellStyle name="Notas 7" xfId="643" xr:uid="{00000000-0005-0000-0000-000083020000}"/>
    <cellStyle name="Notas 7 2" xfId="644" xr:uid="{00000000-0005-0000-0000-000084020000}"/>
    <cellStyle name="Notas 7 2 2" xfId="645" xr:uid="{00000000-0005-0000-0000-000085020000}"/>
    <cellStyle name="Notas 7 3" xfId="646" xr:uid="{00000000-0005-0000-0000-000086020000}"/>
    <cellStyle name="Notas 8" xfId="647" xr:uid="{00000000-0005-0000-0000-000087020000}"/>
    <cellStyle name="Notas 8 2" xfId="648" xr:uid="{00000000-0005-0000-0000-000088020000}"/>
    <cellStyle name="Notas 8 2 2" xfId="649" xr:uid="{00000000-0005-0000-0000-000089020000}"/>
    <cellStyle name="Notas 8 3" xfId="650" xr:uid="{00000000-0005-0000-0000-00008A020000}"/>
    <cellStyle name="Notas 9" xfId="651" xr:uid="{00000000-0005-0000-0000-00008B020000}"/>
    <cellStyle name="Note 2" xfId="652" xr:uid="{00000000-0005-0000-0000-00008C020000}"/>
    <cellStyle name="Note 2 2" xfId="653" xr:uid="{00000000-0005-0000-0000-00008D020000}"/>
    <cellStyle name="Note 2 2 2" xfId="654" xr:uid="{00000000-0005-0000-0000-00008E020000}"/>
    <cellStyle name="Note 2 3" xfId="655" xr:uid="{00000000-0005-0000-0000-00008F020000}"/>
    <cellStyle name="Note 3" xfId="656" xr:uid="{00000000-0005-0000-0000-000090020000}"/>
    <cellStyle name="Note 3 2" xfId="657" xr:uid="{00000000-0005-0000-0000-000091020000}"/>
    <cellStyle name="Note 3 2 2" xfId="658" xr:uid="{00000000-0005-0000-0000-000092020000}"/>
    <cellStyle name="Note 3 3" xfId="659" xr:uid="{00000000-0005-0000-0000-000093020000}"/>
    <cellStyle name="Note 4" xfId="660" xr:uid="{00000000-0005-0000-0000-000094020000}"/>
    <cellStyle name="Note 4 2" xfId="661" xr:uid="{00000000-0005-0000-0000-000095020000}"/>
    <cellStyle name="Note 4 2 2" xfId="662" xr:uid="{00000000-0005-0000-0000-000096020000}"/>
    <cellStyle name="Note 4 3" xfId="663" xr:uid="{00000000-0005-0000-0000-000097020000}"/>
    <cellStyle name="Note 5" xfId="664" xr:uid="{00000000-0005-0000-0000-000098020000}"/>
    <cellStyle name="Note 5 2" xfId="665" xr:uid="{00000000-0005-0000-0000-000099020000}"/>
    <cellStyle name="Note 5 2 2" xfId="666" xr:uid="{00000000-0005-0000-0000-00009A020000}"/>
    <cellStyle name="Note 5 3" xfId="667" xr:uid="{00000000-0005-0000-0000-00009B020000}"/>
    <cellStyle name="Percent 2" xfId="668" xr:uid="{00000000-0005-0000-0000-00009C020000}"/>
    <cellStyle name="Percent 2 2" xfId="669" xr:uid="{00000000-0005-0000-0000-00009D020000}"/>
    <cellStyle name="Percent 2 2 2" xfId="670" xr:uid="{00000000-0005-0000-0000-00009E020000}"/>
    <cellStyle name="Percent 2 3" xfId="671" xr:uid="{00000000-0005-0000-0000-00009F020000}"/>
    <cellStyle name="Porcentaje" xfId="672" builtinId="5"/>
    <cellStyle name="Salida" xfId="673" builtinId="21" customBuiltin="1"/>
    <cellStyle name="Texto de advertencia" xfId="674" builtinId="11" customBuiltin="1"/>
    <cellStyle name="Texto explicativo" xfId="675" builtinId="53" customBuiltin="1"/>
    <cellStyle name="Título" xfId="676" builtinId="15" customBuiltin="1"/>
    <cellStyle name="Título 2" xfId="677" builtinId="17" customBuiltin="1"/>
    <cellStyle name="Título 3" xfId="678" builtinId="18" customBuiltin="1"/>
    <cellStyle name="Total" xfId="679" builtinId="25" customBuiltin="1"/>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750795</xdr:colOff>
      <xdr:row>0</xdr:row>
      <xdr:rowOff>0</xdr:rowOff>
    </xdr:from>
    <xdr:to>
      <xdr:col>20</xdr:col>
      <xdr:colOff>142875</xdr:colOff>
      <xdr:row>1</xdr:row>
      <xdr:rowOff>161925</xdr:rowOff>
    </xdr:to>
    <xdr:pic>
      <xdr:nvPicPr>
        <xdr:cNvPr id="4" name="0 Imagen" descr="cid:image001.png@01D01086.362411E0">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46942" y="0"/>
          <a:ext cx="2739838" cy="89647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materiales.cusiana@ocensa.com.co" TargetMode="External"/><Relationship Id="rId7" Type="http://schemas.openxmlformats.org/officeDocument/2006/relationships/hyperlink" Target="mailto:materiales.vasconia@ocensa.com.co" TargetMode="External"/><Relationship Id="rId2" Type="http://schemas.openxmlformats.org/officeDocument/2006/relationships/hyperlink" Target="mailto:almacen.covenas@ocensa.com.co" TargetMode="External"/><Relationship Id="rId1" Type="http://schemas.openxmlformats.org/officeDocument/2006/relationships/hyperlink" Target="mailto:materiales.caucasia@ocensa.com.co" TargetMode="External"/><Relationship Id="rId6" Type="http://schemas.openxmlformats.org/officeDocument/2006/relationships/hyperlink" Target="mailto:materiales.berrio@ocensa.com.co" TargetMode="External"/><Relationship Id="rId5" Type="http://schemas.openxmlformats.org/officeDocument/2006/relationships/hyperlink" Target="mailto:materiales.porvenir@ocensa.com.co" TargetMode="External"/><Relationship Id="rId4" Type="http://schemas.openxmlformats.org/officeDocument/2006/relationships/hyperlink" Target="mailto:materiales.miraflores@ocensa.com.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Y79"/>
  <sheetViews>
    <sheetView showGridLines="0" tabSelected="1" topLeftCell="B1" zoomScale="85" zoomScaleNormal="85" zoomScaleSheetLayoutView="25" workbookViewId="0">
      <selection activeCell="F3" sqref="F3"/>
    </sheetView>
  </sheetViews>
  <sheetFormatPr baseColWidth="10" defaultColWidth="11.42578125" defaultRowHeight="12.75" x14ac:dyDescent="0.2"/>
  <cols>
    <col min="1" max="1" width="3.85546875" style="1" customWidth="1"/>
    <col min="2" max="2" width="6.140625" style="1" customWidth="1"/>
    <col min="3" max="4" width="16.5703125" style="1" customWidth="1"/>
    <col min="5" max="5" width="13.85546875" style="1" customWidth="1"/>
    <col min="6" max="6" width="33.42578125" style="3" customWidth="1"/>
    <col min="7" max="7" width="42.42578125" style="5" customWidth="1"/>
    <col min="8" max="8" width="15" style="5" bestFit="1" customWidth="1"/>
    <col min="9" max="9" width="15" style="5" customWidth="1"/>
    <col min="10" max="10" width="8.5703125" style="1" customWidth="1"/>
    <col min="11" max="11" width="8.42578125" style="1" customWidth="1"/>
    <col min="12" max="12" width="15.28515625" style="1" bestFit="1" customWidth="1"/>
    <col min="13" max="13" width="50.140625" style="1" customWidth="1"/>
    <col min="14" max="14" width="10.85546875" style="1" customWidth="1"/>
    <col min="15" max="15" width="15.42578125" style="1" customWidth="1"/>
    <col min="16" max="16" width="11.28515625" style="1" customWidth="1"/>
    <col min="17" max="17" width="15" style="3" customWidth="1"/>
    <col min="18" max="21" width="16.42578125" style="1" customWidth="1"/>
    <col min="22" max="22" width="40.5703125" style="1" customWidth="1"/>
    <col min="23" max="23" width="11.42578125" style="1" customWidth="1"/>
    <col min="24" max="16384" width="11.42578125" style="1"/>
  </cols>
  <sheetData>
    <row r="1" spans="1:22" s="13" customFormat="1" ht="58.5" customHeight="1" x14ac:dyDescent="0.2">
      <c r="A1" s="14"/>
      <c r="B1" s="91" t="s">
        <v>0</v>
      </c>
      <c r="C1" s="92"/>
      <c r="D1" s="92"/>
      <c r="E1" s="92"/>
      <c r="F1" s="92"/>
      <c r="G1" s="92"/>
      <c r="H1" s="92"/>
      <c r="I1" s="92"/>
      <c r="J1" s="92"/>
      <c r="K1" s="92"/>
      <c r="L1" s="92"/>
      <c r="M1" s="92"/>
      <c r="N1" s="15"/>
      <c r="O1" s="15"/>
      <c r="P1" s="15"/>
      <c r="Q1" s="16"/>
      <c r="R1" s="16"/>
      <c r="S1" s="16"/>
      <c r="T1" s="16"/>
      <c r="U1" s="16"/>
      <c r="V1" s="17"/>
    </row>
    <row r="2" spans="1:22" s="12" customFormat="1" ht="21" customHeight="1" x14ac:dyDescent="0.2">
      <c r="A2" s="11"/>
      <c r="B2" s="118" t="s">
        <v>1</v>
      </c>
      <c r="C2" s="119"/>
      <c r="D2" s="119"/>
      <c r="E2" s="120"/>
      <c r="F2" s="53" t="s">
        <v>229</v>
      </c>
      <c r="G2" s="105" t="s">
        <v>2</v>
      </c>
      <c r="H2" s="106"/>
      <c r="I2" s="107"/>
      <c r="J2" s="97"/>
      <c r="K2" s="98"/>
      <c r="L2" s="99"/>
      <c r="M2" s="100"/>
      <c r="V2" s="18"/>
    </row>
    <row r="3" spans="1:22" s="12" customFormat="1" ht="36" customHeight="1" x14ac:dyDescent="0.2">
      <c r="A3" s="11"/>
      <c r="B3" s="68" t="s">
        <v>3</v>
      </c>
      <c r="C3" s="69"/>
      <c r="D3" s="69"/>
      <c r="E3" s="70"/>
      <c r="F3" s="54">
        <v>46099</v>
      </c>
      <c r="G3" s="108" t="s">
        <v>4</v>
      </c>
      <c r="H3" s="109"/>
      <c r="I3" s="110"/>
      <c r="J3" s="101"/>
      <c r="K3" s="102"/>
      <c r="L3" s="103"/>
      <c r="M3" s="104"/>
      <c r="V3" s="18"/>
    </row>
    <row r="4" spans="1:22" s="12" customFormat="1" ht="21" customHeight="1" x14ac:dyDescent="0.2">
      <c r="A4" s="11"/>
      <c r="B4" s="68" t="s">
        <v>5</v>
      </c>
      <c r="C4" s="69"/>
      <c r="D4" s="69"/>
      <c r="E4" s="70"/>
      <c r="F4" s="55">
        <v>46106</v>
      </c>
      <c r="G4" s="108" t="s">
        <v>6</v>
      </c>
      <c r="H4" s="109"/>
      <c r="I4" s="110"/>
      <c r="J4" s="101"/>
      <c r="K4" s="102"/>
      <c r="L4" s="103"/>
      <c r="M4" s="104"/>
      <c r="V4" s="18"/>
    </row>
    <row r="5" spans="1:22" s="12" customFormat="1" ht="21" customHeight="1" x14ac:dyDescent="0.2">
      <c r="A5" s="11"/>
      <c r="B5" s="68" t="s">
        <v>7</v>
      </c>
      <c r="C5" s="69"/>
      <c r="D5" s="69"/>
      <c r="E5" s="70"/>
      <c r="F5" s="56"/>
      <c r="G5" s="108" t="s">
        <v>8</v>
      </c>
      <c r="H5" s="109"/>
      <c r="I5" s="110"/>
      <c r="J5" s="101"/>
      <c r="K5" s="102"/>
      <c r="L5" s="103"/>
      <c r="M5" s="104"/>
      <c r="V5" s="18"/>
    </row>
    <row r="6" spans="1:22" s="12" customFormat="1" ht="21" customHeight="1" x14ac:dyDescent="0.2">
      <c r="A6" s="11"/>
      <c r="B6" s="68" t="s">
        <v>9</v>
      </c>
      <c r="C6" s="69"/>
      <c r="D6" s="69"/>
      <c r="E6" s="70"/>
      <c r="F6" s="56"/>
      <c r="G6" s="108" t="s">
        <v>10</v>
      </c>
      <c r="H6" s="109"/>
      <c r="I6" s="110"/>
      <c r="J6" s="114" t="s">
        <v>11</v>
      </c>
      <c r="K6" s="115"/>
      <c r="L6" s="116"/>
      <c r="M6" s="117"/>
      <c r="V6" s="18"/>
    </row>
    <row r="7" spans="1:22" s="12" customFormat="1" ht="21" customHeight="1" x14ac:dyDescent="0.2">
      <c r="A7" s="11"/>
      <c r="B7" s="73" t="s">
        <v>12</v>
      </c>
      <c r="C7" s="74"/>
      <c r="D7" s="74"/>
      <c r="E7" s="75"/>
      <c r="F7" s="57"/>
      <c r="G7" s="111" t="s">
        <v>13</v>
      </c>
      <c r="H7" s="112"/>
      <c r="I7" s="113"/>
      <c r="J7" s="93" t="s">
        <v>14</v>
      </c>
      <c r="K7" s="94"/>
      <c r="L7" s="95"/>
      <c r="M7" s="96"/>
      <c r="V7" s="18"/>
    </row>
    <row r="8" spans="1:22" s="12" customFormat="1" ht="17.25" customHeight="1" x14ac:dyDescent="0.2">
      <c r="A8" s="11"/>
      <c r="R8" s="20"/>
      <c r="S8" s="20"/>
      <c r="T8" s="20"/>
      <c r="U8" s="20"/>
      <c r="V8" s="21"/>
    </row>
    <row r="9" spans="1:22" s="23" customFormat="1" ht="36.75" customHeight="1" x14ac:dyDescent="0.2">
      <c r="A9" s="22"/>
      <c r="B9" s="34" t="s">
        <v>15</v>
      </c>
      <c r="C9" s="36" t="s">
        <v>16</v>
      </c>
      <c r="D9" s="36" t="s">
        <v>17</v>
      </c>
      <c r="E9" s="36" t="s">
        <v>18</v>
      </c>
      <c r="F9" s="36" t="s">
        <v>19</v>
      </c>
      <c r="G9" s="36" t="s">
        <v>20</v>
      </c>
      <c r="H9" s="36" t="s">
        <v>21</v>
      </c>
      <c r="I9" s="36" t="s">
        <v>22</v>
      </c>
      <c r="J9" s="36" t="s">
        <v>23</v>
      </c>
      <c r="K9" s="36" t="s">
        <v>24</v>
      </c>
      <c r="L9" s="38" t="s">
        <v>25</v>
      </c>
      <c r="M9" s="50" t="s">
        <v>26</v>
      </c>
      <c r="N9" s="49" t="s">
        <v>27</v>
      </c>
      <c r="O9" s="64" t="s">
        <v>28</v>
      </c>
      <c r="P9" s="35" t="s">
        <v>29</v>
      </c>
      <c r="Q9" s="35" t="s">
        <v>30</v>
      </c>
      <c r="R9" s="37" t="s">
        <v>31</v>
      </c>
      <c r="S9" s="58" t="s">
        <v>32</v>
      </c>
      <c r="T9" s="61" t="s">
        <v>33</v>
      </c>
      <c r="U9" s="61" t="s">
        <v>34</v>
      </c>
      <c r="V9" s="50" t="s">
        <v>35</v>
      </c>
    </row>
    <row r="10" spans="1:22" ht="89.25" x14ac:dyDescent="0.2">
      <c r="B10" s="65">
        <v>1</v>
      </c>
      <c r="C10" s="65">
        <v>10059866</v>
      </c>
      <c r="D10" s="65" t="s">
        <v>36</v>
      </c>
      <c r="E10" s="65">
        <v>32955</v>
      </c>
      <c r="F10" s="65" t="s">
        <v>37</v>
      </c>
      <c r="G10" s="65" t="s">
        <v>38</v>
      </c>
      <c r="H10" s="65" t="s">
        <v>39</v>
      </c>
      <c r="I10" s="65" t="s">
        <v>40</v>
      </c>
      <c r="J10" s="65" t="s">
        <v>41</v>
      </c>
      <c r="K10" s="65">
        <v>1</v>
      </c>
      <c r="L10" s="65" t="s">
        <v>42</v>
      </c>
      <c r="M10" s="65" t="str">
        <f>VLOOKUP(L10,Hoja1!A:C,3,0)</f>
        <v xml:space="preserve">ESTACIÓN CHIQUILLO,  Hacienda Buenavista, Vereda Costeñal, Remedios Antioquia. Tomas Carroll Tomas.Carroll@ocensa.com.co Profesional Autoridad Chiquillo, Direccion Operaciones
</v>
      </c>
      <c r="N10" s="65"/>
      <c r="O10" s="65"/>
      <c r="P10" s="65"/>
      <c r="Q10" s="65"/>
      <c r="R10" s="65">
        <f>Q10*K10</f>
        <v>0</v>
      </c>
      <c r="S10" s="65"/>
      <c r="T10" s="65"/>
      <c r="U10" s="65"/>
      <c r="V10" s="65"/>
    </row>
    <row r="11" spans="1:22" ht="76.5" x14ac:dyDescent="0.2">
      <c r="B11" s="65">
        <v>2</v>
      </c>
      <c r="C11" s="65">
        <v>10059866</v>
      </c>
      <c r="D11" s="65" t="s">
        <v>43</v>
      </c>
      <c r="E11" s="65">
        <v>32956</v>
      </c>
      <c r="F11" s="65" t="s">
        <v>44</v>
      </c>
      <c r="G11" s="65" t="s">
        <v>45</v>
      </c>
      <c r="H11" s="65" t="s">
        <v>39</v>
      </c>
      <c r="I11" s="65" t="s">
        <v>40</v>
      </c>
      <c r="J11" s="65" t="s">
        <v>41</v>
      </c>
      <c r="K11" s="65">
        <v>1</v>
      </c>
      <c r="L11" s="65" t="s">
        <v>42</v>
      </c>
      <c r="M11" s="65" t="str">
        <f>VLOOKUP(L11,Hoja1!A:C,3,0)</f>
        <v xml:space="preserve">ESTACIÓN CHIQUILLO,  Hacienda Buenavista, Vereda Costeñal, Remedios Antioquia. Tomas Carroll Tomas.Carroll@ocensa.com.co Profesional Autoridad Chiquillo, Direccion Operaciones
</v>
      </c>
      <c r="N11" s="65"/>
      <c r="O11" s="65"/>
      <c r="P11" s="65"/>
      <c r="Q11" s="65"/>
      <c r="R11" s="65">
        <f t="shared" ref="R11:R59" si="0">Q11*K11</f>
        <v>0</v>
      </c>
      <c r="S11" s="65"/>
      <c r="T11" s="65"/>
      <c r="U11" s="65"/>
      <c r="V11" s="65"/>
    </row>
    <row r="12" spans="1:22" ht="89.25" x14ac:dyDescent="0.2">
      <c r="B12" s="65">
        <v>3</v>
      </c>
      <c r="C12" s="65">
        <v>10059866</v>
      </c>
      <c r="D12" s="65" t="s">
        <v>46</v>
      </c>
      <c r="E12" s="65">
        <v>32952</v>
      </c>
      <c r="F12" s="65" t="s">
        <v>47</v>
      </c>
      <c r="G12" s="65" t="s">
        <v>48</v>
      </c>
      <c r="H12" s="65" t="s">
        <v>39</v>
      </c>
      <c r="I12" s="65" t="s">
        <v>39</v>
      </c>
      <c r="J12" s="65" t="s">
        <v>41</v>
      </c>
      <c r="K12" s="65">
        <v>1</v>
      </c>
      <c r="L12" s="65" t="s">
        <v>42</v>
      </c>
      <c r="M12" s="65" t="str">
        <f>VLOOKUP(L12,Hoja1!A:C,3,0)</f>
        <v xml:space="preserve">ESTACIÓN CHIQUILLO,  Hacienda Buenavista, Vereda Costeñal, Remedios Antioquia. Tomas Carroll Tomas.Carroll@ocensa.com.co Profesional Autoridad Chiquillo, Direccion Operaciones
</v>
      </c>
      <c r="N12" s="65"/>
      <c r="O12" s="65"/>
      <c r="P12" s="65"/>
      <c r="Q12" s="65"/>
      <c r="R12" s="65">
        <f t="shared" si="0"/>
        <v>0</v>
      </c>
      <c r="S12" s="65"/>
      <c r="T12" s="65"/>
      <c r="U12" s="65"/>
      <c r="V12" s="65"/>
    </row>
    <row r="13" spans="1:22" ht="89.25" x14ac:dyDescent="0.2">
      <c r="B13" s="65">
        <v>4</v>
      </c>
      <c r="C13" s="65">
        <v>10059866</v>
      </c>
      <c r="D13" s="65" t="s">
        <v>49</v>
      </c>
      <c r="E13" s="65">
        <v>32957</v>
      </c>
      <c r="F13" s="65" t="s">
        <v>50</v>
      </c>
      <c r="G13" s="65" t="s">
        <v>51</v>
      </c>
      <c r="H13" s="65" t="s">
        <v>39</v>
      </c>
      <c r="I13" s="65" t="s">
        <v>39</v>
      </c>
      <c r="J13" s="65" t="s">
        <v>41</v>
      </c>
      <c r="K13" s="65">
        <v>1</v>
      </c>
      <c r="L13" s="65" t="s">
        <v>42</v>
      </c>
      <c r="M13" s="65" t="str">
        <f>VLOOKUP(L13,Hoja1!A:C,3,0)</f>
        <v xml:space="preserve">ESTACIÓN CHIQUILLO,  Hacienda Buenavista, Vereda Costeñal, Remedios Antioquia. Tomas Carroll Tomas.Carroll@ocensa.com.co Profesional Autoridad Chiquillo, Direccion Operaciones
</v>
      </c>
      <c r="N13" s="65"/>
      <c r="O13" s="65"/>
      <c r="P13" s="65"/>
      <c r="Q13" s="65"/>
      <c r="R13" s="65">
        <f t="shared" si="0"/>
        <v>0</v>
      </c>
      <c r="S13" s="65"/>
      <c r="T13" s="65"/>
      <c r="U13" s="65"/>
      <c r="V13" s="65"/>
    </row>
    <row r="14" spans="1:22" ht="76.5" x14ac:dyDescent="0.2">
      <c r="B14" s="65">
        <v>5</v>
      </c>
      <c r="C14" s="65">
        <v>10059866</v>
      </c>
      <c r="D14" s="65" t="s">
        <v>52</v>
      </c>
      <c r="E14" s="65">
        <v>33607</v>
      </c>
      <c r="F14" s="65" t="s">
        <v>53</v>
      </c>
      <c r="G14" s="65" t="s">
        <v>54</v>
      </c>
      <c r="H14" s="65" t="s">
        <v>39</v>
      </c>
      <c r="I14" s="65" t="s">
        <v>39</v>
      </c>
      <c r="J14" s="65" t="s">
        <v>41</v>
      </c>
      <c r="K14" s="65">
        <v>1</v>
      </c>
      <c r="L14" s="65" t="s">
        <v>42</v>
      </c>
      <c r="M14" s="65" t="str">
        <f>VLOOKUP(L14,Hoja1!A:C,3,0)</f>
        <v xml:space="preserve">ESTACIÓN CHIQUILLO,  Hacienda Buenavista, Vereda Costeñal, Remedios Antioquia. Tomas Carroll Tomas.Carroll@ocensa.com.co Profesional Autoridad Chiquillo, Direccion Operaciones
</v>
      </c>
      <c r="N14" s="65"/>
      <c r="O14" s="65"/>
      <c r="P14" s="65"/>
      <c r="Q14" s="65"/>
      <c r="R14" s="65">
        <f t="shared" si="0"/>
        <v>0</v>
      </c>
      <c r="S14" s="65"/>
      <c r="T14" s="65"/>
      <c r="U14" s="65"/>
      <c r="V14" s="65"/>
    </row>
    <row r="15" spans="1:22" ht="114.75" x14ac:dyDescent="0.2">
      <c r="B15" s="65">
        <v>6</v>
      </c>
      <c r="C15" s="65">
        <v>10059946</v>
      </c>
      <c r="D15" s="65">
        <v>10</v>
      </c>
      <c r="E15" s="65">
        <v>38062</v>
      </c>
      <c r="F15" s="65" t="s">
        <v>55</v>
      </c>
      <c r="G15" s="65" t="s">
        <v>56</v>
      </c>
      <c r="H15" s="65" t="s">
        <v>39</v>
      </c>
      <c r="I15" s="65" t="s">
        <v>39</v>
      </c>
      <c r="J15" s="65" t="s">
        <v>41</v>
      </c>
      <c r="K15" s="65">
        <v>1</v>
      </c>
      <c r="L15" s="65" t="s">
        <v>42</v>
      </c>
      <c r="M15" s="65" t="str">
        <f>VLOOKUP(L15,Hoja1!A:C,3,0)</f>
        <v xml:space="preserve">ESTACIÓN CHIQUILLO,  Hacienda Buenavista, Vereda Costeñal, Remedios Antioquia. Tomas Carroll Tomas.Carroll@ocensa.com.co Profesional Autoridad Chiquillo, Direccion Operaciones
</v>
      </c>
      <c r="N15" s="65"/>
      <c r="O15" s="65"/>
      <c r="P15" s="65"/>
      <c r="Q15" s="65"/>
      <c r="R15" s="65">
        <f t="shared" si="0"/>
        <v>0</v>
      </c>
      <c r="S15" s="65"/>
      <c r="T15" s="65"/>
      <c r="U15" s="65"/>
      <c r="V15" s="65"/>
    </row>
    <row r="16" spans="1:22" ht="114.75" x14ac:dyDescent="0.2">
      <c r="B16" s="65">
        <v>7</v>
      </c>
      <c r="C16" s="65">
        <v>10059946</v>
      </c>
      <c r="D16" s="65">
        <v>13</v>
      </c>
      <c r="E16" s="65">
        <v>38063</v>
      </c>
      <c r="F16" s="65" t="s">
        <v>57</v>
      </c>
      <c r="G16" s="65" t="s">
        <v>58</v>
      </c>
      <c r="H16" s="65" t="s">
        <v>39</v>
      </c>
      <c r="I16" s="65" t="s">
        <v>39</v>
      </c>
      <c r="J16" s="65" t="s">
        <v>41</v>
      </c>
      <c r="K16" s="65">
        <v>1</v>
      </c>
      <c r="L16" s="65" t="s">
        <v>42</v>
      </c>
      <c r="M16" s="65" t="str">
        <f>VLOOKUP(L16,Hoja1!A:C,3,0)</f>
        <v xml:space="preserve">ESTACIÓN CHIQUILLO,  Hacienda Buenavista, Vereda Costeñal, Remedios Antioquia. Tomas Carroll Tomas.Carroll@ocensa.com.co Profesional Autoridad Chiquillo, Direccion Operaciones
</v>
      </c>
      <c r="N16" s="65"/>
      <c r="O16" s="65"/>
      <c r="P16" s="65"/>
      <c r="Q16" s="65"/>
      <c r="R16" s="65">
        <f t="shared" si="0"/>
        <v>0</v>
      </c>
      <c r="S16" s="65"/>
      <c r="T16" s="65"/>
      <c r="U16" s="65"/>
      <c r="V16" s="65"/>
    </row>
    <row r="17" spans="2:22" ht="63.75" x14ac:dyDescent="0.2">
      <c r="B17" s="65">
        <v>8</v>
      </c>
      <c r="C17" s="65">
        <v>10059946</v>
      </c>
      <c r="D17" s="65">
        <v>14</v>
      </c>
      <c r="E17" s="65">
        <v>67872</v>
      </c>
      <c r="F17" s="65" t="s">
        <v>59</v>
      </c>
      <c r="G17" s="65" t="s">
        <v>60</v>
      </c>
      <c r="H17" s="65" t="s">
        <v>39</v>
      </c>
      <c r="I17" s="65" t="s">
        <v>39</v>
      </c>
      <c r="J17" s="65" t="s">
        <v>41</v>
      </c>
      <c r="K17" s="65">
        <v>1</v>
      </c>
      <c r="L17" s="65" t="s">
        <v>42</v>
      </c>
      <c r="M17" s="65" t="str">
        <f>VLOOKUP(L17,Hoja1!A:C,3,0)</f>
        <v xml:space="preserve">ESTACIÓN CHIQUILLO,  Hacienda Buenavista, Vereda Costeñal, Remedios Antioquia. Tomas Carroll Tomas.Carroll@ocensa.com.co Profesional Autoridad Chiquillo, Direccion Operaciones
</v>
      </c>
      <c r="N17" s="65"/>
      <c r="O17" s="65"/>
      <c r="P17" s="65"/>
      <c r="Q17" s="65"/>
      <c r="R17" s="65">
        <f t="shared" si="0"/>
        <v>0</v>
      </c>
      <c r="S17" s="65"/>
      <c r="T17" s="65"/>
      <c r="U17" s="65"/>
      <c r="V17" s="65"/>
    </row>
    <row r="18" spans="2:22" ht="63.75" x14ac:dyDescent="0.2">
      <c r="B18" s="65">
        <v>9</v>
      </c>
      <c r="C18" s="65">
        <v>10059946</v>
      </c>
      <c r="D18" s="65">
        <v>18</v>
      </c>
      <c r="E18" s="65">
        <v>67873</v>
      </c>
      <c r="F18" s="65" t="s">
        <v>61</v>
      </c>
      <c r="G18" s="65" t="s">
        <v>62</v>
      </c>
      <c r="H18" s="65" t="s">
        <v>39</v>
      </c>
      <c r="I18" s="65" t="s">
        <v>39</v>
      </c>
      <c r="J18" s="65" t="s">
        <v>41</v>
      </c>
      <c r="K18" s="65">
        <v>1</v>
      </c>
      <c r="L18" s="65" t="s">
        <v>42</v>
      </c>
      <c r="M18" s="65" t="str">
        <f>VLOOKUP(L18,Hoja1!A:C,3,0)</f>
        <v xml:space="preserve">ESTACIÓN CHIQUILLO,  Hacienda Buenavista, Vereda Costeñal, Remedios Antioquia. Tomas Carroll Tomas.Carroll@ocensa.com.co Profesional Autoridad Chiquillo, Direccion Operaciones
</v>
      </c>
      <c r="N18" s="65"/>
      <c r="O18" s="65"/>
      <c r="P18" s="65"/>
      <c r="Q18" s="65"/>
      <c r="R18" s="65">
        <f t="shared" si="0"/>
        <v>0</v>
      </c>
      <c r="S18" s="65"/>
      <c r="T18" s="65"/>
      <c r="U18" s="65"/>
      <c r="V18" s="65"/>
    </row>
    <row r="19" spans="2:22" ht="76.5" x14ac:dyDescent="0.2">
      <c r="B19" s="65">
        <v>10</v>
      </c>
      <c r="C19" s="65">
        <v>10059946</v>
      </c>
      <c r="D19" s="65">
        <v>29</v>
      </c>
      <c r="E19" s="65">
        <v>38036</v>
      </c>
      <c r="F19" s="65" t="s">
        <v>63</v>
      </c>
      <c r="G19" s="65" t="s">
        <v>64</v>
      </c>
      <c r="H19" s="65" t="s">
        <v>39</v>
      </c>
      <c r="I19" s="65" t="s">
        <v>39</v>
      </c>
      <c r="J19" s="65" t="s">
        <v>41</v>
      </c>
      <c r="K19" s="65">
        <v>1</v>
      </c>
      <c r="L19" s="65" t="s">
        <v>42</v>
      </c>
      <c r="M19" s="65" t="str">
        <f>VLOOKUP(L19,Hoja1!A:C,3,0)</f>
        <v xml:space="preserve">ESTACIÓN CHIQUILLO,  Hacienda Buenavista, Vereda Costeñal, Remedios Antioquia. Tomas Carroll Tomas.Carroll@ocensa.com.co Profesional Autoridad Chiquillo, Direccion Operaciones
</v>
      </c>
      <c r="N19" s="65"/>
      <c r="O19" s="65"/>
      <c r="P19" s="65"/>
      <c r="Q19" s="65"/>
      <c r="R19" s="65">
        <f t="shared" si="0"/>
        <v>0</v>
      </c>
      <c r="S19" s="65"/>
      <c r="T19" s="65"/>
      <c r="U19" s="65"/>
      <c r="V19" s="65"/>
    </row>
    <row r="20" spans="2:22" ht="89.25" x14ac:dyDescent="0.2">
      <c r="B20" s="65">
        <v>11</v>
      </c>
      <c r="C20" s="65">
        <v>10059946</v>
      </c>
      <c r="D20" s="65">
        <v>42</v>
      </c>
      <c r="E20" s="65">
        <v>38037</v>
      </c>
      <c r="F20" s="65" t="s">
        <v>65</v>
      </c>
      <c r="G20" s="65" t="s">
        <v>66</v>
      </c>
      <c r="H20" s="65" t="s">
        <v>39</v>
      </c>
      <c r="I20" s="65" t="s">
        <v>39</v>
      </c>
      <c r="J20" s="65" t="s">
        <v>41</v>
      </c>
      <c r="K20" s="65">
        <v>1</v>
      </c>
      <c r="L20" s="65" t="s">
        <v>42</v>
      </c>
      <c r="M20" s="65" t="str">
        <f>VLOOKUP(L20,Hoja1!A:C,3,0)</f>
        <v xml:space="preserve">ESTACIÓN CHIQUILLO,  Hacienda Buenavista, Vereda Costeñal, Remedios Antioquia. Tomas Carroll Tomas.Carroll@ocensa.com.co Profesional Autoridad Chiquillo, Direccion Operaciones
</v>
      </c>
      <c r="N20" s="65"/>
      <c r="O20" s="65"/>
      <c r="P20" s="65"/>
      <c r="Q20" s="65"/>
      <c r="R20" s="65">
        <f t="shared" si="0"/>
        <v>0</v>
      </c>
      <c r="S20" s="65"/>
      <c r="T20" s="65"/>
      <c r="U20" s="65"/>
      <c r="V20" s="65"/>
    </row>
    <row r="21" spans="2:22" ht="140.25" x14ac:dyDescent="0.2">
      <c r="B21" s="65">
        <v>12</v>
      </c>
      <c r="C21" s="65">
        <v>10060401</v>
      </c>
      <c r="D21" s="65">
        <v>1</v>
      </c>
      <c r="E21" s="65" t="s">
        <v>39</v>
      </c>
      <c r="F21" s="65" t="s">
        <v>85</v>
      </c>
      <c r="G21" s="65" t="s">
        <v>39</v>
      </c>
      <c r="H21" s="65" t="s">
        <v>39</v>
      </c>
      <c r="I21" s="65" t="s">
        <v>39</v>
      </c>
      <c r="J21" s="65" t="s">
        <v>41</v>
      </c>
      <c r="K21" s="65">
        <v>1</v>
      </c>
      <c r="L21" s="65" t="s">
        <v>42</v>
      </c>
      <c r="M21" s="65" t="str">
        <f>VLOOKUP(L21,Hoja1!A:C,3,0)</f>
        <v xml:space="preserve">ESTACIÓN CHIQUILLO,  Hacienda Buenavista, Vereda Costeñal, Remedios Antioquia. Tomas Carroll Tomas.Carroll@ocensa.com.co Profesional Autoridad Chiquillo, Direccion Operaciones
</v>
      </c>
      <c r="N21" s="65"/>
      <c r="O21" s="65"/>
      <c r="P21" s="65"/>
      <c r="Q21" s="65"/>
      <c r="R21" s="65">
        <f t="shared" si="0"/>
        <v>0</v>
      </c>
      <c r="S21" s="65"/>
      <c r="T21" s="65"/>
      <c r="U21" s="65"/>
      <c r="V21" s="65"/>
    </row>
    <row r="22" spans="2:22" ht="178.5" x14ac:dyDescent="0.2">
      <c r="B22" s="65">
        <v>13</v>
      </c>
      <c r="C22" s="65">
        <v>10059871</v>
      </c>
      <c r="D22" s="65" t="s">
        <v>67</v>
      </c>
      <c r="E22" s="65">
        <v>27054</v>
      </c>
      <c r="F22" s="65" t="s">
        <v>68</v>
      </c>
      <c r="G22" s="65" t="s">
        <v>69</v>
      </c>
      <c r="H22" s="65" t="s">
        <v>70</v>
      </c>
      <c r="I22" s="65" t="s">
        <v>39</v>
      </c>
      <c r="J22" s="65" t="s">
        <v>41</v>
      </c>
      <c r="K22" s="65">
        <v>1</v>
      </c>
      <c r="L22" s="65" t="s">
        <v>71</v>
      </c>
      <c r="M22" s="65" t="str">
        <f>VLOOKUP(L22,Hoja1!A:C,3,0)</f>
        <v xml:space="preserve">CUSIANA - CUS
Luz Nelly Mora
Jefe de Almacen OCENSA Cusiana
Estación OCENSA Cusiana
Localizado en el Km 2,2 de la vía que conduce de la marginal 
de la selva al municipio de Tauramena.
Tauramena, Casanare, Colombia Tel. 091 3250200 - Ext 7613/ 0986346098 - Ext. 6098 Cel.317 4005210  / 314 3813470 Materiales.cusiana@ocensa.com.co
</v>
      </c>
      <c r="N22" s="65"/>
      <c r="O22" s="65"/>
      <c r="P22" s="65"/>
      <c r="Q22" s="65"/>
      <c r="R22" s="65">
        <f t="shared" si="0"/>
        <v>0</v>
      </c>
      <c r="S22" s="65"/>
      <c r="T22" s="65"/>
      <c r="U22" s="65"/>
      <c r="V22" s="65"/>
    </row>
    <row r="23" spans="2:22" ht="127.5" x14ac:dyDescent="0.2">
      <c r="B23" s="65">
        <v>14</v>
      </c>
      <c r="C23" s="65">
        <v>10060474</v>
      </c>
      <c r="D23" s="65">
        <v>4</v>
      </c>
      <c r="E23" s="65">
        <v>30683</v>
      </c>
      <c r="F23" s="65" t="s">
        <v>101</v>
      </c>
      <c r="G23" s="65" t="s">
        <v>102</v>
      </c>
      <c r="H23" s="65" t="s">
        <v>39</v>
      </c>
      <c r="I23" s="65" t="s">
        <v>39</v>
      </c>
      <c r="J23" s="65" t="s">
        <v>41</v>
      </c>
      <c r="K23" s="65">
        <v>1</v>
      </c>
      <c r="L23" s="65" t="s">
        <v>71</v>
      </c>
      <c r="M23" s="65" t="str">
        <f>VLOOKUP(L23,Hoja1!A:C,3,0)</f>
        <v xml:space="preserve">CUSIANA - CUS
Luz Nelly Mora
Jefe de Almacen OCENSA Cusiana
Estación OCENSA Cusiana
Localizado en el Km 2,2 de la vía que conduce de la marginal 
de la selva al municipio de Tauramena.
Tauramena, Casanare, Colombia Tel. 091 3250200 - Ext 7613/ 0986346098 - Ext. 6098 Cel.317 4005210  / 314 3813470 Materiales.cusiana@ocensa.com.co
</v>
      </c>
      <c r="N23" s="65"/>
      <c r="O23" s="65"/>
      <c r="P23" s="65"/>
      <c r="Q23" s="65"/>
      <c r="R23" s="65">
        <f t="shared" si="0"/>
        <v>0</v>
      </c>
      <c r="S23" s="65"/>
      <c r="T23" s="65"/>
      <c r="U23" s="65"/>
      <c r="V23" s="65"/>
    </row>
    <row r="24" spans="2:22" ht="204" x14ac:dyDescent="0.2">
      <c r="B24" s="65">
        <v>15</v>
      </c>
      <c r="C24" s="65" t="s">
        <v>129</v>
      </c>
      <c r="D24" s="65" t="s">
        <v>130</v>
      </c>
      <c r="E24" s="65" t="s">
        <v>131</v>
      </c>
      <c r="F24" s="65" t="s">
        <v>132</v>
      </c>
      <c r="G24" s="65" t="s">
        <v>133</v>
      </c>
      <c r="H24" s="65" t="s">
        <v>39</v>
      </c>
      <c r="I24" s="65" t="s">
        <v>39</v>
      </c>
      <c r="J24" s="65" t="s">
        <v>41</v>
      </c>
      <c r="K24" s="65">
        <v>1</v>
      </c>
      <c r="L24" s="65" t="s">
        <v>71</v>
      </c>
      <c r="M24" s="65" t="str">
        <f>VLOOKUP(L24,Hoja1!A:C,3,0)</f>
        <v xml:space="preserve">CUSIANA - CUS
Luz Nelly Mora
Jefe de Almacen OCENSA Cusiana
Estación OCENSA Cusiana
Localizado en el Km 2,2 de la vía que conduce de la marginal 
de la selva al municipio de Tauramena.
Tauramena, Casanare, Colombia Tel. 091 3250200 - Ext 7613/ 0986346098 - Ext. 6098 Cel.317 4005210  / 314 3813470 Materiales.cusiana@ocensa.com.co
</v>
      </c>
      <c r="N24" s="65"/>
      <c r="O24" s="65"/>
      <c r="P24" s="65"/>
      <c r="Q24" s="65"/>
      <c r="R24" s="65">
        <f t="shared" si="0"/>
        <v>0</v>
      </c>
      <c r="S24" s="65"/>
      <c r="T24" s="65"/>
      <c r="U24" s="65"/>
      <c r="V24" s="65"/>
    </row>
    <row r="25" spans="2:22" ht="153" x14ac:dyDescent="0.2">
      <c r="B25" s="65">
        <v>16</v>
      </c>
      <c r="C25" s="65">
        <v>10060495</v>
      </c>
      <c r="D25" s="65">
        <v>2</v>
      </c>
      <c r="E25" s="65">
        <v>68537</v>
      </c>
      <c r="F25" s="65" t="s">
        <v>93</v>
      </c>
      <c r="G25" s="65" t="s">
        <v>94</v>
      </c>
      <c r="H25" s="65" t="s">
        <v>39</v>
      </c>
      <c r="I25" s="65" t="s">
        <v>39</v>
      </c>
      <c r="J25" s="65" t="s">
        <v>41</v>
      </c>
      <c r="K25" s="65">
        <v>1</v>
      </c>
      <c r="L25" s="65" t="s">
        <v>95</v>
      </c>
      <c r="M25" s="65" t="str">
        <f>VLOOKUP(L25,Hoja1!A:C,3,0)</f>
        <v xml:space="preserve">COVEÑAS - CVA Edernan Diaz Torres Jefe Almacen OCENSA Coveñas Terminal  OCENSA Coveñas  ext. 7113 Km 1 via a  Lorica  Coveñas - Sucre-Colombia CEL. 3174005215 almacen.covenas-externo@ocensa.com.co
</v>
      </c>
      <c r="N25" s="65"/>
      <c r="O25" s="65"/>
      <c r="P25" s="65"/>
      <c r="Q25" s="65"/>
      <c r="R25" s="65">
        <f t="shared" si="0"/>
        <v>0</v>
      </c>
      <c r="S25" s="65"/>
      <c r="T25" s="65"/>
      <c r="U25" s="65"/>
      <c r="V25" s="65"/>
    </row>
    <row r="26" spans="2:22" ht="165.75" x14ac:dyDescent="0.2">
      <c r="B26" s="65">
        <v>17</v>
      </c>
      <c r="C26" s="65">
        <v>10060517</v>
      </c>
      <c r="D26" s="65">
        <v>7</v>
      </c>
      <c r="E26" s="65">
        <v>68505</v>
      </c>
      <c r="F26" s="65" t="s">
        <v>99</v>
      </c>
      <c r="G26" s="65" t="s">
        <v>100</v>
      </c>
      <c r="H26" s="65" t="s">
        <v>39</v>
      </c>
      <c r="I26" s="65" t="s">
        <v>39</v>
      </c>
      <c r="J26" s="65" t="s">
        <v>41</v>
      </c>
      <c r="K26" s="65">
        <v>2</v>
      </c>
      <c r="L26" s="65" t="s">
        <v>95</v>
      </c>
      <c r="M26" s="65" t="str">
        <f>VLOOKUP(L26,Hoja1!A:C,3,0)</f>
        <v xml:space="preserve">COVEÑAS - CVA Edernan Diaz Torres Jefe Almacen OCENSA Coveñas Terminal  OCENSA Coveñas  ext. 7113 Km 1 via a  Lorica  Coveñas - Sucre-Colombia CEL. 3174005215 almacen.covenas-externo@ocensa.com.co
</v>
      </c>
      <c r="N26" s="65"/>
      <c r="O26" s="65"/>
      <c r="P26" s="65"/>
      <c r="Q26" s="65"/>
      <c r="R26" s="65">
        <f t="shared" si="0"/>
        <v>0</v>
      </c>
      <c r="S26" s="65"/>
      <c r="T26" s="65"/>
      <c r="U26" s="65"/>
      <c r="V26" s="65"/>
    </row>
    <row r="27" spans="2:22" ht="102" x14ac:dyDescent="0.2">
      <c r="B27" s="65">
        <v>18</v>
      </c>
      <c r="C27" s="65">
        <v>10060849</v>
      </c>
      <c r="D27" s="65">
        <v>2</v>
      </c>
      <c r="E27" s="65">
        <v>8975</v>
      </c>
      <c r="F27" s="65" t="s">
        <v>137</v>
      </c>
      <c r="G27" s="65" t="s">
        <v>138</v>
      </c>
      <c r="H27" s="65"/>
      <c r="I27" s="65"/>
      <c r="J27" s="65" t="s">
        <v>41</v>
      </c>
      <c r="K27" s="65">
        <v>1</v>
      </c>
      <c r="L27" s="65" t="s">
        <v>95</v>
      </c>
      <c r="M27" s="65" t="str">
        <f>VLOOKUP(L27,Hoja1!A:C,3,0)</f>
        <v xml:space="preserve">COVEÑAS - CVA Edernan Diaz Torres Jefe Almacen OCENSA Coveñas Terminal  OCENSA Coveñas  ext. 7113 Km 1 via a  Lorica  Coveñas - Sucre-Colombia CEL. 3174005215 almacen.covenas-externo@ocensa.com.co
</v>
      </c>
      <c r="N27" s="65"/>
      <c r="O27" s="65"/>
      <c r="P27" s="65"/>
      <c r="Q27" s="65"/>
      <c r="R27" s="65">
        <f t="shared" si="0"/>
        <v>0</v>
      </c>
      <c r="S27" s="65"/>
      <c r="T27" s="65"/>
      <c r="U27" s="65"/>
      <c r="V27" s="65"/>
    </row>
    <row r="28" spans="2:22" ht="102" x14ac:dyDescent="0.2">
      <c r="B28" s="65">
        <v>19</v>
      </c>
      <c r="C28" s="65">
        <v>10060327</v>
      </c>
      <c r="D28" s="65">
        <v>8</v>
      </c>
      <c r="E28" s="65">
        <v>35905</v>
      </c>
      <c r="F28" s="65" t="s">
        <v>80</v>
      </c>
      <c r="G28" s="65" t="s">
        <v>81</v>
      </c>
      <c r="H28" s="65" t="s">
        <v>39</v>
      </c>
      <c r="I28" s="65" t="s">
        <v>39</v>
      </c>
      <c r="J28" s="65" t="s">
        <v>41</v>
      </c>
      <c r="K28" s="65">
        <v>1</v>
      </c>
      <c r="L28" s="65" t="s">
        <v>82</v>
      </c>
      <c r="M28" s="65" t="str">
        <f>VLOOKUP(L28,Hoja1!A:C,3,0)</f>
        <v xml:space="preserve">EL PORVENIR - EPO Dayan Andres Acevedo Ardila. Jefe de Almacen OCENSA El Porvenir Estacion OCENSA El Porvenir Km 12 via vereda el porvenir Monterrey-Casanare-Colombia Tel 3250375 EXT. 7513 Materiales.porvenir@ocensa.com.co
</v>
      </c>
      <c r="N28" s="65"/>
      <c r="O28" s="65"/>
      <c r="P28" s="65"/>
      <c r="Q28" s="65"/>
      <c r="R28" s="65">
        <f t="shared" si="0"/>
        <v>0</v>
      </c>
      <c r="S28" s="65"/>
      <c r="T28" s="65"/>
      <c r="U28" s="65"/>
      <c r="V28" s="65"/>
    </row>
    <row r="29" spans="2:22" ht="267.75" x14ac:dyDescent="0.2">
      <c r="B29" s="65">
        <v>20</v>
      </c>
      <c r="C29" s="65">
        <v>10060404</v>
      </c>
      <c r="D29" s="65">
        <v>2</v>
      </c>
      <c r="E29" s="65">
        <v>68065</v>
      </c>
      <c r="F29" s="65" t="s">
        <v>83</v>
      </c>
      <c r="G29" s="65" t="s">
        <v>84</v>
      </c>
      <c r="H29" s="65" t="s">
        <v>39</v>
      </c>
      <c r="I29" s="65" t="s">
        <v>39</v>
      </c>
      <c r="J29" s="65" t="s">
        <v>41</v>
      </c>
      <c r="K29" s="65">
        <v>1</v>
      </c>
      <c r="L29" s="65" t="s">
        <v>82</v>
      </c>
      <c r="M29" s="65" t="str">
        <f>VLOOKUP(L29,Hoja1!A:C,3,0)</f>
        <v xml:space="preserve">EL PORVENIR - EPO Dayan Andres Acevedo Ardila. Jefe de Almacen OCENSA El Porvenir Estacion OCENSA El Porvenir Km 12 via vereda el porvenir Monterrey-Casanare-Colombia Tel 3250375 EXT. 7513 Materiales.porvenir@ocensa.com.co
</v>
      </c>
      <c r="N29" s="65"/>
      <c r="O29" s="65"/>
      <c r="P29" s="65"/>
      <c r="Q29" s="65"/>
      <c r="R29" s="65">
        <f t="shared" si="0"/>
        <v>0</v>
      </c>
      <c r="S29" s="65"/>
      <c r="T29" s="65"/>
      <c r="U29" s="65"/>
      <c r="V29" s="65"/>
    </row>
    <row r="30" spans="2:22" ht="89.25" x14ac:dyDescent="0.2">
      <c r="B30" s="65">
        <v>21</v>
      </c>
      <c r="C30" s="65">
        <v>10060532</v>
      </c>
      <c r="D30" s="65">
        <v>9</v>
      </c>
      <c r="E30" s="65">
        <v>31651</v>
      </c>
      <c r="F30" s="65" t="s">
        <v>103</v>
      </c>
      <c r="G30" s="65" t="s">
        <v>104</v>
      </c>
      <c r="H30" s="65" t="s">
        <v>39</v>
      </c>
      <c r="I30" s="65" t="s">
        <v>39</v>
      </c>
      <c r="J30" s="65" t="s">
        <v>79</v>
      </c>
      <c r="K30" s="65">
        <v>1</v>
      </c>
      <c r="L30" s="65" t="s">
        <v>82</v>
      </c>
      <c r="M30" s="65" t="str">
        <f>VLOOKUP(L30,Hoja1!A:C,3,0)</f>
        <v xml:space="preserve">EL PORVENIR - EPO Dayan Andres Acevedo Ardila. Jefe de Almacen OCENSA El Porvenir Estacion OCENSA El Porvenir Km 12 via vereda el porvenir Monterrey-Casanare-Colombia Tel 3250375 EXT. 7513 Materiales.porvenir@ocensa.com.co
</v>
      </c>
      <c r="N30" s="65"/>
      <c r="O30" s="65"/>
      <c r="P30" s="65"/>
      <c r="Q30" s="65"/>
      <c r="R30" s="65">
        <f t="shared" si="0"/>
        <v>0</v>
      </c>
      <c r="S30" s="65"/>
      <c r="T30" s="65"/>
      <c r="U30" s="65"/>
      <c r="V30" s="65"/>
    </row>
    <row r="31" spans="2:22" ht="165.75" x14ac:dyDescent="0.2">
      <c r="B31" s="65">
        <v>22</v>
      </c>
      <c r="C31" s="65">
        <v>10060586</v>
      </c>
      <c r="D31" s="65">
        <v>1</v>
      </c>
      <c r="E31" s="65">
        <v>15622</v>
      </c>
      <c r="F31" s="65" t="s">
        <v>120</v>
      </c>
      <c r="G31" s="65" t="s">
        <v>121</v>
      </c>
      <c r="H31" s="65" t="s">
        <v>39</v>
      </c>
      <c r="I31" s="65" t="s">
        <v>39</v>
      </c>
      <c r="J31" s="65" t="s">
        <v>41</v>
      </c>
      <c r="K31" s="65">
        <v>1</v>
      </c>
      <c r="L31" s="65" t="s">
        <v>82</v>
      </c>
      <c r="M31" s="65" t="str">
        <f>VLOOKUP(L31,Hoja1!A:C,3,0)</f>
        <v xml:space="preserve">EL PORVENIR - EPO Dayan Andres Acevedo Ardila. Jefe de Almacen OCENSA El Porvenir Estacion OCENSA El Porvenir Km 12 via vereda el porvenir Monterrey-Casanare-Colombia Tel 3250375 EXT. 7513 Materiales.porvenir@ocensa.com.co
</v>
      </c>
      <c r="N31" s="65"/>
      <c r="O31" s="65"/>
      <c r="P31" s="65"/>
      <c r="Q31" s="65"/>
      <c r="R31" s="65">
        <f t="shared" si="0"/>
        <v>0</v>
      </c>
      <c r="S31" s="65"/>
      <c r="T31" s="65"/>
      <c r="U31" s="65"/>
      <c r="V31" s="65"/>
    </row>
    <row r="32" spans="2:22" ht="204" x14ac:dyDescent="0.2">
      <c r="B32" s="65">
        <v>23</v>
      </c>
      <c r="C32" s="65">
        <v>10060582</v>
      </c>
      <c r="D32" s="65">
        <v>1</v>
      </c>
      <c r="E32" s="65">
        <v>31592</v>
      </c>
      <c r="F32" s="65" t="s">
        <v>134</v>
      </c>
      <c r="G32" s="65" t="s">
        <v>135</v>
      </c>
      <c r="H32" s="65" t="s">
        <v>136</v>
      </c>
      <c r="I32" s="65" t="s">
        <v>39</v>
      </c>
      <c r="J32" s="65" t="s">
        <v>41</v>
      </c>
      <c r="K32" s="65">
        <v>1</v>
      </c>
      <c r="L32" s="65" t="s">
        <v>82</v>
      </c>
      <c r="M32" s="65" t="str">
        <f>VLOOKUP(L32,Hoja1!A:C,3,0)</f>
        <v xml:space="preserve">EL PORVENIR - EPO Dayan Andres Acevedo Ardila. Jefe de Almacen OCENSA El Porvenir Estacion OCENSA El Porvenir Km 12 via vereda el porvenir Monterrey-Casanare-Colombia Tel 3250375 EXT. 7513 Materiales.porvenir@ocensa.com.co
</v>
      </c>
      <c r="N32" s="65"/>
      <c r="O32" s="65"/>
      <c r="P32" s="65"/>
      <c r="Q32" s="65"/>
      <c r="R32" s="65">
        <f t="shared" si="0"/>
        <v>0</v>
      </c>
      <c r="S32" s="65"/>
      <c r="T32" s="65"/>
      <c r="U32" s="65"/>
      <c r="V32" s="65"/>
    </row>
    <row r="33" spans="2:22" ht="140.25" x14ac:dyDescent="0.2">
      <c r="B33" s="65">
        <v>24</v>
      </c>
      <c r="C33" s="65">
        <v>10060769</v>
      </c>
      <c r="D33" s="65">
        <v>1</v>
      </c>
      <c r="E33" s="65">
        <v>38669</v>
      </c>
      <c r="F33" s="65" t="s">
        <v>140</v>
      </c>
      <c r="G33" s="65" t="s">
        <v>141</v>
      </c>
      <c r="H33" s="65" t="s">
        <v>39</v>
      </c>
      <c r="I33" s="65" t="s">
        <v>39</v>
      </c>
      <c r="J33" s="65" t="s">
        <v>79</v>
      </c>
      <c r="K33" s="65">
        <v>1</v>
      </c>
      <c r="L33" s="65" t="s">
        <v>82</v>
      </c>
      <c r="M33" s="65" t="str">
        <f>VLOOKUP(L33,Hoja1!A:C,3,0)</f>
        <v xml:space="preserve">EL PORVENIR - EPO Dayan Andres Acevedo Ardila. Jefe de Almacen OCENSA El Porvenir Estacion OCENSA El Porvenir Km 12 via vereda el porvenir Monterrey-Casanare-Colombia Tel 3250375 EXT. 7513 Materiales.porvenir@ocensa.com.co
</v>
      </c>
      <c r="N33" s="65"/>
      <c r="O33" s="65"/>
      <c r="P33" s="65"/>
      <c r="Q33" s="65"/>
      <c r="R33" s="65">
        <f t="shared" si="0"/>
        <v>0</v>
      </c>
      <c r="S33" s="65"/>
      <c r="T33" s="65"/>
      <c r="U33" s="65"/>
      <c r="V33" s="65"/>
    </row>
    <row r="34" spans="2:22" ht="102" x14ac:dyDescent="0.2">
      <c r="B34" s="65">
        <v>25</v>
      </c>
      <c r="C34" s="65">
        <v>10060769</v>
      </c>
      <c r="D34" s="65">
        <v>2</v>
      </c>
      <c r="E34" s="65">
        <v>38670</v>
      </c>
      <c r="F34" s="65" t="s">
        <v>142</v>
      </c>
      <c r="G34" s="65" t="s">
        <v>143</v>
      </c>
      <c r="H34" s="65" t="s">
        <v>39</v>
      </c>
      <c r="I34" s="65" t="s">
        <v>39</v>
      </c>
      <c r="J34" s="65" t="s">
        <v>79</v>
      </c>
      <c r="K34" s="65">
        <v>1</v>
      </c>
      <c r="L34" s="65" t="s">
        <v>82</v>
      </c>
      <c r="M34" s="65" t="str">
        <f>VLOOKUP(L34,Hoja1!A:C,3,0)</f>
        <v xml:space="preserve">EL PORVENIR - EPO Dayan Andres Acevedo Ardila. Jefe de Almacen OCENSA El Porvenir Estacion OCENSA El Porvenir Km 12 via vereda el porvenir Monterrey-Casanare-Colombia Tel 3250375 EXT. 7513 Materiales.porvenir@ocensa.com.co
</v>
      </c>
      <c r="N34" s="65"/>
      <c r="O34" s="65"/>
      <c r="P34" s="65"/>
      <c r="Q34" s="65"/>
      <c r="R34" s="65">
        <f t="shared" si="0"/>
        <v>0</v>
      </c>
      <c r="S34" s="65"/>
      <c r="T34" s="65"/>
      <c r="U34" s="65"/>
      <c r="V34" s="65"/>
    </row>
    <row r="35" spans="2:22" ht="114.75" x14ac:dyDescent="0.2">
      <c r="B35" s="65">
        <v>26</v>
      </c>
      <c r="C35" s="65">
        <v>10060729</v>
      </c>
      <c r="D35" s="65">
        <v>4</v>
      </c>
      <c r="E35" s="65">
        <v>38659</v>
      </c>
      <c r="F35" s="65" t="s">
        <v>144</v>
      </c>
      <c r="G35" s="65" t="s">
        <v>145</v>
      </c>
      <c r="H35" s="65" t="s">
        <v>146</v>
      </c>
      <c r="I35" s="65" t="s">
        <v>39</v>
      </c>
      <c r="J35" s="65" t="s">
        <v>79</v>
      </c>
      <c r="K35" s="65">
        <v>1</v>
      </c>
      <c r="L35" s="65" t="s">
        <v>82</v>
      </c>
      <c r="M35" s="65" t="str">
        <f>VLOOKUP(L35,Hoja1!A:C,3,0)</f>
        <v xml:space="preserve">EL PORVENIR - EPO Dayan Andres Acevedo Ardila. Jefe de Almacen OCENSA El Porvenir Estacion OCENSA El Porvenir Km 12 via vereda el porvenir Monterrey-Casanare-Colombia Tel 3250375 EXT. 7513 Materiales.porvenir@ocensa.com.co
</v>
      </c>
      <c r="N35" s="65"/>
      <c r="O35" s="65"/>
      <c r="P35" s="65"/>
      <c r="Q35" s="65"/>
      <c r="R35" s="65">
        <f t="shared" si="0"/>
        <v>0</v>
      </c>
      <c r="S35" s="65"/>
      <c r="T35" s="65"/>
      <c r="U35" s="65"/>
      <c r="V35" s="65"/>
    </row>
    <row r="36" spans="2:22" ht="89.25" x14ac:dyDescent="0.2">
      <c r="B36" s="65">
        <v>27</v>
      </c>
      <c r="C36" s="65">
        <v>10060072</v>
      </c>
      <c r="D36" s="65">
        <v>1</v>
      </c>
      <c r="E36" s="65">
        <v>17791</v>
      </c>
      <c r="F36" s="65" t="s">
        <v>96</v>
      </c>
      <c r="G36" s="65" t="s">
        <v>97</v>
      </c>
      <c r="H36" s="65"/>
      <c r="I36" s="65"/>
      <c r="J36" s="65" t="s">
        <v>41</v>
      </c>
      <c r="K36" s="65">
        <v>1</v>
      </c>
      <c r="L36" s="65" t="s">
        <v>82</v>
      </c>
      <c r="M36" s="65" t="str">
        <f>VLOOKUP(L36,Hoja1!A:C,3,0)</f>
        <v xml:space="preserve">EL PORVENIR - EPO Dayan Andres Acevedo Ardila. Jefe de Almacen OCENSA El Porvenir Estacion OCENSA El Porvenir Km 12 via vereda el porvenir Monterrey-Casanare-Colombia Tel 3250375 EXT. 7513 Materiales.porvenir@ocensa.com.co
</v>
      </c>
      <c r="N36" s="65"/>
      <c r="O36" s="65"/>
      <c r="P36" s="65"/>
      <c r="Q36" s="65"/>
      <c r="R36" s="65">
        <f t="shared" si="0"/>
        <v>0</v>
      </c>
      <c r="S36" s="65"/>
      <c r="T36" s="65"/>
      <c r="U36" s="65"/>
      <c r="V36" s="65"/>
    </row>
    <row r="37" spans="2:22" ht="102" x14ac:dyDescent="0.2">
      <c r="B37" s="65">
        <v>28</v>
      </c>
      <c r="C37" s="65">
        <v>10060730</v>
      </c>
      <c r="D37" s="65">
        <v>1</v>
      </c>
      <c r="E37" s="65">
        <v>8975</v>
      </c>
      <c r="F37" s="65" t="s">
        <v>137</v>
      </c>
      <c r="G37" s="65" t="s">
        <v>138</v>
      </c>
      <c r="H37" s="65" t="s">
        <v>39</v>
      </c>
      <c r="I37" s="65" t="s">
        <v>39</v>
      </c>
      <c r="J37" s="65" t="s">
        <v>41</v>
      </c>
      <c r="K37" s="65">
        <v>1</v>
      </c>
      <c r="L37" s="65" t="s">
        <v>139</v>
      </c>
      <c r="M37" s="65" t="str">
        <f>VLOOKUP(L37,Hoja1!A:C,3,0)</f>
        <v>La Granjita Sector La Granjita, municipio Pueblo Nuevo (Córdoba). Generalidades: El caserío La Granjita se ubica aledaño a la Ruta 25, vía de primer orden que comunica el departamento de Antioquia con Coveñas.</v>
      </c>
      <c r="N37" s="65"/>
      <c r="O37" s="65"/>
      <c r="P37" s="65"/>
      <c r="Q37" s="65"/>
      <c r="R37" s="65">
        <f t="shared" si="0"/>
        <v>0</v>
      </c>
      <c r="S37" s="65"/>
      <c r="T37" s="65"/>
      <c r="U37" s="65"/>
      <c r="V37" s="65"/>
    </row>
    <row r="38" spans="2:22" ht="76.5" x14ac:dyDescent="0.2">
      <c r="B38" s="65">
        <v>29</v>
      </c>
      <c r="C38" s="65">
        <v>10060142</v>
      </c>
      <c r="D38" s="65">
        <v>15</v>
      </c>
      <c r="E38" s="65">
        <v>29175</v>
      </c>
      <c r="F38" s="65" t="s">
        <v>72</v>
      </c>
      <c r="G38" s="65" t="s">
        <v>73</v>
      </c>
      <c r="H38" s="65" t="s">
        <v>74</v>
      </c>
      <c r="I38" s="65" t="s">
        <v>39</v>
      </c>
      <c r="J38" s="65" t="s">
        <v>41</v>
      </c>
      <c r="K38" s="65">
        <v>1</v>
      </c>
      <c r="L38" s="65" t="s">
        <v>75</v>
      </c>
      <c r="M38" s="65" t="str">
        <f>VLOOKUP(L38,Hoja1!A:C,3,0)</f>
        <v xml:space="preserve">MIRAFLORES - MRF Pedro a. Romero Esquivel. Jefe de Almacen  OCENSA Miraflores materiales.miraflores-externo@ocensa.com.co Estacion OCENSA Miraflores Km 7 Via a Garagoa Miraflores Boyaca Colombia Tel 3250200 EXT. 7413 Cel:  3714355074
</v>
      </c>
      <c r="N38" s="65"/>
      <c r="O38" s="65"/>
      <c r="P38" s="65"/>
      <c r="Q38" s="65"/>
      <c r="R38" s="65">
        <f t="shared" si="0"/>
        <v>0</v>
      </c>
      <c r="S38" s="65"/>
      <c r="T38" s="65"/>
      <c r="U38" s="65"/>
      <c r="V38" s="65"/>
    </row>
    <row r="39" spans="2:22" ht="76.5" x14ac:dyDescent="0.2">
      <c r="B39" s="65">
        <v>30</v>
      </c>
      <c r="C39" s="65">
        <v>10060286</v>
      </c>
      <c r="D39" s="65">
        <v>8</v>
      </c>
      <c r="E39" s="65">
        <v>32581</v>
      </c>
      <c r="F39" s="65" t="s">
        <v>76</v>
      </c>
      <c r="G39" s="65" t="s">
        <v>77</v>
      </c>
      <c r="H39" s="65" t="s">
        <v>78</v>
      </c>
      <c r="I39" s="65" t="s">
        <v>39</v>
      </c>
      <c r="J39" s="65" t="s">
        <v>79</v>
      </c>
      <c r="K39" s="65">
        <v>3</v>
      </c>
      <c r="L39" s="65" t="s">
        <v>75</v>
      </c>
      <c r="M39" s="65" t="str">
        <f>VLOOKUP(L39,Hoja1!A:C,3,0)</f>
        <v xml:space="preserve">MIRAFLORES - MRF Pedro a. Romero Esquivel. Jefe de Almacen  OCENSA Miraflores materiales.miraflores-externo@ocensa.com.co Estacion OCENSA Miraflores Km 7 Via a Garagoa Miraflores Boyaca Colombia Tel 3250200 EXT. 7413 Cel:  3714355074
</v>
      </c>
      <c r="N39" s="65"/>
      <c r="O39" s="65"/>
      <c r="P39" s="65"/>
      <c r="Q39" s="65"/>
      <c r="R39" s="65">
        <f t="shared" si="0"/>
        <v>0</v>
      </c>
      <c r="S39" s="65"/>
      <c r="T39" s="65"/>
      <c r="U39" s="65"/>
      <c r="V39" s="65"/>
    </row>
    <row r="40" spans="2:22" ht="153" x14ac:dyDescent="0.2">
      <c r="B40" s="65">
        <v>31</v>
      </c>
      <c r="C40" s="65">
        <v>10060588</v>
      </c>
      <c r="D40" s="65">
        <v>1</v>
      </c>
      <c r="E40" s="65">
        <v>68589</v>
      </c>
      <c r="F40" s="65" t="s">
        <v>108</v>
      </c>
      <c r="G40" s="65" t="s">
        <v>109</v>
      </c>
      <c r="H40" s="65" t="s">
        <v>39</v>
      </c>
      <c r="I40" s="65" t="s">
        <v>39</v>
      </c>
      <c r="J40" s="65" t="s">
        <v>41</v>
      </c>
      <c r="K40" s="65">
        <v>4</v>
      </c>
      <c r="L40" s="65" t="s">
        <v>75</v>
      </c>
      <c r="M40" s="65" t="str">
        <f>VLOOKUP(L40,Hoja1!A:C,3,0)</f>
        <v xml:space="preserve">MIRAFLORES - MRF Pedro a. Romero Esquivel. Jefe de Almacen  OCENSA Miraflores materiales.miraflores-externo@ocensa.com.co Estacion OCENSA Miraflores Km 7 Via a Garagoa Miraflores Boyaca Colombia Tel 3250200 EXT. 7413 Cel:  3714355074
</v>
      </c>
      <c r="N40" s="65"/>
      <c r="O40" s="65"/>
      <c r="P40" s="65"/>
      <c r="Q40" s="65"/>
      <c r="R40" s="65">
        <f t="shared" si="0"/>
        <v>0</v>
      </c>
      <c r="S40" s="65"/>
      <c r="T40" s="65"/>
      <c r="U40" s="65"/>
      <c r="V40" s="65"/>
    </row>
    <row r="41" spans="2:22" ht="76.5" x14ac:dyDescent="0.2">
      <c r="B41" s="65">
        <v>32</v>
      </c>
      <c r="C41" s="65">
        <v>10060588</v>
      </c>
      <c r="D41" s="65">
        <v>3</v>
      </c>
      <c r="E41" s="65">
        <v>68591</v>
      </c>
      <c r="F41" s="65" t="s">
        <v>110</v>
      </c>
      <c r="G41" s="65" t="s">
        <v>111</v>
      </c>
      <c r="H41" s="65" t="s">
        <v>39</v>
      </c>
      <c r="I41" s="65" t="s">
        <v>39</v>
      </c>
      <c r="J41" s="65" t="s">
        <v>41</v>
      </c>
      <c r="K41" s="65">
        <v>1</v>
      </c>
      <c r="L41" s="65" t="s">
        <v>75</v>
      </c>
      <c r="M41" s="65" t="str">
        <f>VLOOKUP(L41,Hoja1!A:C,3,0)</f>
        <v xml:space="preserve">MIRAFLORES - MRF Pedro a. Romero Esquivel. Jefe de Almacen  OCENSA Miraflores materiales.miraflores-externo@ocensa.com.co Estacion OCENSA Miraflores Km 7 Via a Garagoa Miraflores Boyaca Colombia Tel 3250200 EXT. 7413 Cel:  3714355074
</v>
      </c>
      <c r="N41" s="65"/>
      <c r="O41" s="65"/>
      <c r="P41" s="65"/>
      <c r="Q41" s="65"/>
      <c r="R41" s="65">
        <f t="shared" si="0"/>
        <v>0</v>
      </c>
      <c r="S41" s="65"/>
      <c r="T41" s="65"/>
      <c r="U41" s="65"/>
      <c r="V41" s="65"/>
    </row>
    <row r="42" spans="2:22" ht="76.5" x14ac:dyDescent="0.2">
      <c r="B42" s="65">
        <v>33</v>
      </c>
      <c r="C42" s="65">
        <v>10060588</v>
      </c>
      <c r="D42" s="65">
        <v>4</v>
      </c>
      <c r="E42" s="65">
        <v>68592</v>
      </c>
      <c r="F42" s="65" t="s">
        <v>112</v>
      </c>
      <c r="G42" s="65" t="s">
        <v>113</v>
      </c>
      <c r="H42" s="65" t="s">
        <v>39</v>
      </c>
      <c r="I42" s="65" t="s">
        <v>39</v>
      </c>
      <c r="J42" s="65" t="s">
        <v>41</v>
      </c>
      <c r="K42" s="65">
        <v>1</v>
      </c>
      <c r="L42" s="65" t="s">
        <v>75</v>
      </c>
      <c r="M42" s="65" t="str">
        <f>VLOOKUP(L42,Hoja1!A:C,3,0)</f>
        <v xml:space="preserve">MIRAFLORES - MRF Pedro a. Romero Esquivel. Jefe de Almacen  OCENSA Miraflores materiales.miraflores-externo@ocensa.com.co Estacion OCENSA Miraflores Km 7 Via a Garagoa Miraflores Boyaca Colombia Tel 3250200 EXT. 7413 Cel:  3714355074
</v>
      </c>
      <c r="N42" s="65"/>
      <c r="O42" s="65"/>
      <c r="P42" s="65"/>
      <c r="Q42" s="65"/>
      <c r="R42" s="65">
        <f t="shared" si="0"/>
        <v>0</v>
      </c>
      <c r="S42" s="65"/>
      <c r="T42" s="65"/>
      <c r="U42" s="65"/>
      <c r="V42" s="65"/>
    </row>
    <row r="43" spans="2:22" ht="76.5" x14ac:dyDescent="0.2">
      <c r="B43" s="65">
        <v>34</v>
      </c>
      <c r="C43" s="65">
        <v>10060588</v>
      </c>
      <c r="D43" s="65">
        <v>5</v>
      </c>
      <c r="E43" s="65">
        <v>68593</v>
      </c>
      <c r="F43" s="65" t="s">
        <v>114</v>
      </c>
      <c r="G43" s="65" t="s">
        <v>115</v>
      </c>
      <c r="H43" s="65" t="s">
        <v>39</v>
      </c>
      <c r="I43" s="65" t="s">
        <v>39</v>
      </c>
      <c r="J43" s="65" t="s">
        <v>41</v>
      </c>
      <c r="K43" s="65">
        <v>2</v>
      </c>
      <c r="L43" s="65" t="s">
        <v>75</v>
      </c>
      <c r="M43" s="65" t="str">
        <f>VLOOKUP(L43,Hoja1!A:C,3,0)</f>
        <v xml:space="preserve">MIRAFLORES - MRF Pedro a. Romero Esquivel. Jefe de Almacen  OCENSA Miraflores materiales.miraflores-externo@ocensa.com.co Estacion OCENSA Miraflores Km 7 Via a Garagoa Miraflores Boyaca Colombia Tel 3250200 EXT. 7413 Cel:  3714355074
</v>
      </c>
      <c r="N43" s="65"/>
      <c r="O43" s="65"/>
      <c r="P43" s="65"/>
      <c r="Q43" s="65"/>
      <c r="R43" s="65">
        <f t="shared" si="0"/>
        <v>0</v>
      </c>
      <c r="S43" s="65"/>
      <c r="T43" s="65"/>
      <c r="U43" s="65"/>
      <c r="V43" s="65"/>
    </row>
    <row r="44" spans="2:22" ht="76.5" x14ac:dyDescent="0.2">
      <c r="B44" s="65">
        <v>35</v>
      </c>
      <c r="C44" s="65">
        <v>10060588</v>
      </c>
      <c r="D44" s="65">
        <v>6</v>
      </c>
      <c r="E44" s="65">
        <v>68594</v>
      </c>
      <c r="F44" s="65" t="s">
        <v>116</v>
      </c>
      <c r="G44" s="65" t="s">
        <v>117</v>
      </c>
      <c r="H44" s="65" t="s">
        <v>39</v>
      </c>
      <c r="I44" s="65" t="s">
        <v>39</v>
      </c>
      <c r="J44" s="65" t="s">
        <v>41</v>
      </c>
      <c r="K44" s="65">
        <v>8</v>
      </c>
      <c r="L44" s="65" t="s">
        <v>75</v>
      </c>
      <c r="M44" s="65" t="str">
        <f>VLOOKUP(L44,Hoja1!A:C,3,0)</f>
        <v xml:space="preserve">MIRAFLORES - MRF Pedro a. Romero Esquivel. Jefe de Almacen  OCENSA Miraflores materiales.miraflores-externo@ocensa.com.co Estacion OCENSA Miraflores Km 7 Via a Garagoa Miraflores Boyaca Colombia Tel 3250200 EXT. 7413 Cel:  3714355074
</v>
      </c>
      <c r="N44" s="65"/>
      <c r="O44" s="65"/>
      <c r="P44" s="65"/>
      <c r="Q44" s="65"/>
      <c r="R44" s="65">
        <f t="shared" si="0"/>
        <v>0</v>
      </c>
      <c r="S44" s="65"/>
      <c r="T44" s="65"/>
      <c r="U44" s="65"/>
      <c r="V44" s="65"/>
    </row>
    <row r="45" spans="2:22" ht="76.5" x14ac:dyDescent="0.2">
      <c r="B45" s="65">
        <v>36</v>
      </c>
      <c r="C45" s="65">
        <v>10060588</v>
      </c>
      <c r="D45" s="65">
        <v>7</v>
      </c>
      <c r="E45" s="65">
        <v>68595</v>
      </c>
      <c r="F45" s="65" t="s">
        <v>118</v>
      </c>
      <c r="G45" s="65" t="s">
        <v>119</v>
      </c>
      <c r="H45" s="65" t="s">
        <v>39</v>
      </c>
      <c r="I45" s="65" t="s">
        <v>39</v>
      </c>
      <c r="J45" s="65" t="s">
        <v>41</v>
      </c>
      <c r="K45" s="65">
        <v>2</v>
      </c>
      <c r="L45" s="65" t="s">
        <v>75</v>
      </c>
      <c r="M45" s="65" t="str">
        <f>VLOOKUP(L45,Hoja1!A:C,3,0)</f>
        <v xml:space="preserve">MIRAFLORES - MRF Pedro a. Romero Esquivel. Jefe de Almacen  OCENSA Miraflores materiales.miraflores-externo@ocensa.com.co Estacion OCENSA Miraflores Km 7 Via a Garagoa Miraflores Boyaca Colombia Tel 3250200 EXT. 7413 Cel:  3714355074
</v>
      </c>
      <c r="N45" s="65"/>
      <c r="O45" s="65"/>
      <c r="P45" s="65"/>
      <c r="Q45" s="65"/>
      <c r="R45" s="65">
        <f t="shared" si="0"/>
        <v>0</v>
      </c>
      <c r="S45" s="65"/>
      <c r="T45" s="65"/>
      <c r="U45" s="65"/>
      <c r="V45" s="65"/>
    </row>
    <row r="46" spans="2:22" ht="178.5" x14ac:dyDescent="0.2">
      <c r="B46" s="65">
        <v>37</v>
      </c>
      <c r="C46" s="65">
        <v>10060686</v>
      </c>
      <c r="D46" s="65">
        <v>1</v>
      </c>
      <c r="E46" s="65">
        <v>68597</v>
      </c>
      <c r="F46" s="65" t="s">
        <v>122</v>
      </c>
      <c r="G46" s="65" t="s">
        <v>123</v>
      </c>
      <c r="H46" s="65" t="s">
        <v>39</v>
      </c>
      <c r="I46" s="65" t="s">
        <v>39</v>
      </c>
      <c r="J46" s="65" t="s">
        <v>41</v>
      </c>
      <c r="K46" s="65">
        <v>1</v>
      </c>
      <c r="L46" s="65" t="s">
        <v>75</v>
      </c>
      <c r="M46" s="65" t="str">
        <f>VLOOKUP(L46,Hoja1!A:C,3,0)</f>
        <v xml:space="preserve">MIRAFLORES - MRF Pedro a. Romero Esquivel. Jefe de Almacen  OCENSA Miraflores materiales.miraflores-externo@ocensa.com.co Estacion OCENSA Miraflores Km 7 Via a Garagoa Miraflores Boyaca Colombia Tel 3250200 EXT. 7413 Cel:  3714355074
</v>
      </c>
      <c r="N46" s="65"/>
      <c r="O46" s="65"/>
      <c r="P46" s="65"/>
      <c r="Q46" s="65"/>
      <c r="R46" s="65">
        <f t="shared" si="0"/>
        <v>0</v>
      </c>
      <c r="S46" s="65"/>
      <c r="T46" s="65"/>
      <c r="U46" s="65"/>
      <c r="V46" s="65"/>
    </row>
    <row r="47" spans="2:22" ht="114.75" x14ac:dyDescent="0.2">
      <c r="B47" s="65">
        <v>38</v>
      </c>
      <c r="C47" s="65">
        <v>10060829</v>
      </c>
      <c r="D47" s="65">
        <v>10</v>
      </c>
      <c r="E47" s="65">
        <v>90657</v>
      </c>
      <c r="F47" s="65" t="s">
        <v>147</v>
      </c>
      <c r="G47" s="65" t="s">
        <v>148</v>
      </c>
      <c r="H47" s="65" t="s">
        <v>39</v>
      </c>
      <c r="I47" s="65" t="s">
        <v>39</v>
      </c>
      <c r="J47" s="65" t="s">
        <v>41</v>
      </c>
      <c r="K47" s="65">
        <v>1</v>
      </c>
      <c r="L47" s="65" t="s">
        <v>75</v>
      </c>
      <c r="M47" s="65" t="str">
        <f>VLOOKUP(L47,Hoja1!A:C,3,0)</f>
        <v xml:space="preserve">MIRAFLORES - MRF Pedro a. Romero Esquivel. Jefe de Almacen  OCENSA Miraflores materiales.miraflores-externo@ocensa.com.co Estacion OCENSA Miraflores Km 7 Via a Garagoa Miraflores Boyaca Colombia Tel 3250200 EXT. 7413 Cel:  3714355074
</v>
      </c>
      <c r="N47" s="65"/>
      <c r="O47" s="65"/>
      <c r="P47" s="65"/>
      <c r="Q47" s="65"/>
      <c r="R47" s="65">
        <f t="shared" si="0"/>
        <v>0</v>
      </c>
      <c r="S47" s="65"/>
      <c r="T47" s="65"/>
      <c r="U47" s="65"/>
      <c r="V47" s="65"/>
    </row>
    <row r="48" spans="2:22" ht="76.5" x14ac:dyDescent="0.2">
      <c r="B48" s="65">
        <v>39</v>
      </c>
      <c r="C48" s="65">
        <v>10060829</v>
      </c>
      <c r="D48" s="65">
        <v>11</v>
      </c>
      <c r="E48" s="65">
        <v>92735</v>
      </c>
      <c r="F48" s="65" t="s">
        <v>149</v>
      </c>
      <c r="G48" s="65" t="s">
        <v>150</v>
      </c>
      <c r="H48" s="65" t="s">
        <v>39</v>
      </c>
      <c r="I48" s="65" t="s">
        <v>39</v>
      </c>
      <c r="J48" s="65" t="s">
        <v>41</v>
      </c>
      <c r="K48" s="65">
        <v>1</v>
      </c>
      <c r="L48" s="65" t="s">
        <v>75</v>
      </c>
      <c r="M48" s="65" t="str">
        <f>VLOOKUP(L48,Hoja1!A:C,3,0)</f>
        <v xml:space="preserve">MIRAFLORES - MRF Pedro a. Romero Esquivel. Jefe de Almacen  OCENSA Miraflores materiales.miraflores-externo@ocensa.com.co Estacion OCENSA Miraflores Km 7 Via a Garagoa Miraflores Boyaca Colombia Tel 3250200 EXT. 7413 Cel:  3714355074
</v>
      </c>
      <c r="N48" s="65"/>
      <c r="O48" s="65"/>
      <c r="P48" s="65"/>
      <c r="Q48" s="65"/>
      <c r="R48" s="65">
        <f t="shared" si="0"/>
        <v>0</v>
      </c>
      <c r="S48" s="65"/>
      <c r="T48" s="65"/>
      <c r="U48" s="65"/>
      <c r="V48" s="65"/>
    </row>
    <row r="49" spans="1:22" ht="140.25" x14ac:dyDescent="0.2">
      <c r="B49" s="65">
        <v>40</v>
      </c>
      <c r="C49" s="65">
        <v>10060829</v>
      </c>
      <c r="D49" s="65">
        <v>12</v>
      </c>
      <c r="E49" s="65">
        <v>92170</v>
      </c>
      <c r="F49" s="65" t="s">
        <v>151</v>
      </c>
      <c r="G49" s="65" t="s">
        <v>152</v>
      </c>
      <c r="H49" s="65" t="s">
        <v>39</v>
      </c>
      <c r="I49" s="65" t="s">
        <v>39</v>
      </c>
      <c r="J49" s="65" t="s">
        <v>41</v>
      </c>
      <c r="K49" s="65">
        <v>1</v>
      </c>
      <c r="L49" s="65" t="s">
        <v>75</v>
      </c>
      <c r="M49" s="65" t="str">
        <f>VLOOKUP(L49,Hoja1!A:C,3,0)</f>
        <v xml:space="preserve">MIRAFLORES - MRF Pedro a. Romero Esquivel. Jefe de Almacen  OCENSA Miraflores materiales.miraflores-externo@ocensa.com.co Estacion OCENSA Miraflores Km 7 Via a Garagoa Miraflores Boyaca Colombia Tel 3250200 EXT. 7413 Cel:  3714355074
</v>
      </c>
      <c r="N49" s="65"/>
      <c r="O49" s="65"/>
      <c r="P49" s="65"/>
      <c r="Q49" s="65"/>
      <c r="R49" s="65">
        <f t="shared" si="0"/>
        <v>0</v>
      </c>
      <c r="S49" s="65"/>
      <c r="T49" s="65"/>
      <c r="U49" s="65"/>
      <c r="V49" s="65"/>
    </row>
    <row r="50" spans="1:22" ht="76.5" x14ac:dyDescent="0.2">
      <c r="B50" s="65">
        <v>41</v>
      </c>
      <c r="C50" s="65">
        <v>10060390</v>
      </c>
      <c r="D50" s="65">
        <v>3</v>
      </c>
      <c r="E50" s="65">
        <v>21781</v>
      </c>
      <c r="F50" s="65" t="s">
        <v>86</v>
      </c>
      <c r="G50" s="65" t="s">
        <v>87</v>
      </c>
      <c r="H50" s="65" t="s">
        <v>88</v>
      </c>
      <c r="I50" s="65" t="s">
        <v>39</v>
      </c>
      <c r="J50" s="65" t="s">
        <v>41</v>
      </c>
      <c r="K50" s="65">
        <v>2</v>
      </c>
      <c r="L50" s="65" t="s">
        <v>89</v>
      </c>
      <c r="M50" s="65" t="str">
        <f>VLOOKUP(L50,Hoja1!A:C,3,0)</f>
        <v xml:space="preserve">PUERTO BERRIO-ANTIOQUIA- COLOMBIA Carretera principal km 1 via subestacion electrica la malena, campamento ocensa-ismocol Tel.(+57) (1) 3250200,Ext.7913
Cel. (+57) (3) 317-4005213
</v>
      </c>
      <c r="N50" s="65"/>
      <c r="O50" s="65"/>
      <c r="P50" s="65"/>
      <c r="Q50" s="65"/>
      <c r="R50" s="65">
        <f t="shared" si="0"/>
        <v>0</v>
      </c>
      <c r="S50" s="65"/>
      <c r="T50" s="65"/>
      <c r="U50" s="65"/>
      <c r="V50" s="65"/>
    </row>
    <row r="51" spans="1:22" ht="51" x14ac:dyDescent="0.2">
      <c r="B51" s="65">
        <v>42</v>
      </c>
      <c r="C51" s="65">
        <v>10060417</v>
      </c>
      <c r="D51" s="65">
        <v>4</v>
      </c>
      <c r="E51" s="65">
        <v>21773</v>
      </c>
      <c r="F51" s="65" t="s">
        <v>90</v>
      </c>
      <c r="G51" s="65" t="s">
        <v>91</v>
      </c>
      <c r="H51" s="65" t="s">
        <v>92</v>
      </c>
      <c r="I51" s="65" t="s">
        <v>39</v>
      </c>
      <c r="J51" s="65" t="s">
        <v>41</v>
      </c>
      <c r="K51" s="65">
        <v>2</v>
      </c>
      <c r="L51" s="65" t="s">
        <v>89</v>
      </c>
      <c r="M51" s="65" t="str">
        <f>VLOOKUP(L51,Hoja1!A:C,3,0)</f>
        <v xml:space="preserve">PUERTO BERRIO-ANTIOQUIA- COLOMBIA Carretera principal km 1 via subestacion electrica la malena, campamento ocensa-ismocol Tel.(+57) (1) 3250200,Ext.7913
Cel. (+57) (3) 317-4005213
</v>
      </c>
      <c r="N51" s="65"/>
      <c r="O51" s="65"/>
      <c r="P51" s="65"/>
      <c r="Q51" s="65"/>
      <c r="R51" s="65">
        <f t="shared" si="0"/>
        <v>0</v>
      </c>
      <c r="S51" s="65"/>
      <c r="T51" s="65"/>
      <c r="U51" s="65"/>
      <c r="V51" s="65"/>
    </row>
    <row r="52" spans="1:22" ht="76.5" x14ac:dyDescent="0.2">
      <c r="B52" s="65">
        <v>43</v>
      </c>
      <c r="C52" s="65">
        <v>10060435</v>
      </c>
      <c r="D52" s="65">
        <v>5</v>
      </c>
      <c r="E52" s="65">
        <v>21781</v>
      </c>
      <c r="F52" s="65" t="s">
        <v>86</v>
      </c>
      <c r="G52" s="65" t="s">
        <v>87</v>
      </c>
      <c r="H52" s="65" t="s">
        <v>88</v>
      </c>
      <c r="I52" s="65" t="s">
        <v>39</v>
      </c>
      <c r="J52" s="65" t="s">
        <v>41</v>
      </c>
      <c r="K52" s="65">
        <v>1</v>
      </c>
      <c r="L52" s="65" t="s">
        <v>89</v>
      </c>
      <c r="M52" s="65" t="str">
        <f>VLOOKUP(L52,Hoja1!A:C,3,0)</f>
        <v xml:space="preserve">PUERTO BERRIO-ANTIOQUIA- COLOMBIA Carretera principal km 1 via subestacion electrica la malena, campamento ocensa-ismocol Tel.(+57) (1) 3250200,Ext.7913
Cel. (+57) (3) 317-4005213
</v>
      </c>
      <c r="N52" s="65"/>
      <c r="O52" s="65"/>
      <c r="P52" s="65"/>
      <c r="Q52" s="65"/>
      <c r="R52" s="65">
        <f t="shared" si="0"/>
        <v>0</v>
      </c>
      <c r="S52" s="65"/>
      <c r="T52" s="65"/>
      <c r="U52" s="65"/>
      <c r="V52" s="65"/>
    </row>
    <row r="53" spans="1:22" ht="76.5" x14ac:dyDescent="0.2">
      <c r="B53" s="65">
        <v>44</v>
      </c>
      <c r="C53" s="65">
        <v>10060719</v>
      </c>
      <c r="D53" s="65">
        <v>3</v>
      </c>
      <c r="E53" s="65">
        <v>27487</v>
      </c>
      <c r="F53" s="65" t="s">
        <v>127</v>
      </c>
      <c r="G53" s="65" t="s">
        <v>128</v>
      </c>
      <c r="H53" s="65" t="s">
        <v>39</v>
      </c>
      <c r="I53" s="65" t="s">
        <v>39</v>
      </c>
      <c r="J53" s="65" t="s">
        <v>41</v>
      </c>
      <c r="K53" s="65">
        <v>2</v>
      </c>
      <c r="L53" s="65" t="s">
        <v>89</v>
      </c>
      <c r="M53" s="65" t="str">
        <f>VLOOKUP(L53,Hoja1!A:C,3,0)</f>
        <v xml:space="preserve">PUERTO BERRIO-ANTIOQUIA- COLOMBIA Carretera principal km 1 via subestacion electrica la malena, campamento ocensa-ismocol Tel.(+57) (1) 3250200,Ext.7913
Cel. (+57) (3) 317-4005213
</v>
      </c>
      <c r="N53" s="65"/>
      <c r="O53" s="65"/>
      <c r="P53" s="65"/>
      <c r="Q53" s="65"/>
      <c r="R53" s="65">
        <f t="shared" si="0"/>
        <v>0</v>
      </c>
      <c r="S53" s="65"/>
      <c r="T53" s="65"/>
      <c r="U53" s="65"/>
      <c r="V53" s="65"/>
    </row>
    <row r="54" spans="1:22" ht="89.25" x14ac:dyDescent="0.2">
      <c r="B54" s="65">
        <v>45</v>
      </c>
      <c r="C54" s="65">
        <v>10060479</v>
      </c>
      <c r="D54" s="65">
        <v>5</v>
      </c>
      <c r="E54" s="65">
        <v>17791</v>
      </c>
      <c r="F54" s="65" t="s">
        <v>96</v>
      </c>
      <c r="G54" s="65" t="s">
        <v>97</v>
      </c>
      <c r="H54" s="65" t="s">
        <v>39</v>
      </c>
      <c r="I54" s="65" t="s">
        <v>39</v>
      </c>
      <c r="J54" s="65" t="s">
        <v>41</v>
      </c>
      <c r="K54" s="65">
        <v>1</v>
      </c>
      <c r="L54" s="65" t="s">
        <v>98</v>
      </c>
      <c r="M54" s="65" t="str">
        <f>VLOOKUP(L54,Hoja1!A:C,3,0)</f>
        <v xml:space="preserve">TUNJA - TUN Milton Reynaldo Garzón gil Jefe de almacén tunja Campamento Ocensa soraca  Km 1 via Tunja - soraca Tunja Boyacá T 3250200 EXT. 7873 M 3208812052 /3174005212
materiales.tunja-externo@ocensa.com.co
</v>
      </c>
      <c r="N54" s="65"/>
      <c r="O54" s="65"/>
      <c r="P54" s="65"/>
      <c r="Q54" s="65"/>
      <c r="R54" s="65">
        <f t="shared" si="0"/>
        <v>0</v>
      </c>
      <c r="S54" s="65"/>
      <c r="T54" s="65"/>
      <c r="U54" s="65"/>
      <c r="V54" s="65"/>
    </row>
    <row r="55" spans="1:22" ht="76.5" x14ac:dyDescent="0.2">
      <c r="B55" s="65">
        <v>46</v>
      </c>
      <c r="C55" s="65">
        <v>10060575</v>
      </c>
      <c r="D55" s="65">
        <v>1</v>
      </c>
      <c r="E55" s="65">
        <v>28556</v>
      </c>
      <c r="F55" s="65" t="s">
        <v>105</v>
      </c>
      <c r="G55" s="65" t="s">
        <v>106</v>
      </c>
      <c r="H55" s="65" t="s">
        <v>107</v>
      </c>
      <c r="I55" s="65" t="s">
        <v>39</v>
      </c>
      <c r="J55" s="65" t="s">
        <v>41</v>
      </c>
      <c r="K55" s="65">
        <v>1</v>
      </c>
      <c r="L55" s="65" t="s">
        <v>98</v>
      </c>
      <c r="M55" s="65" t="str">
        <f>VLOOKUP(L55,Hoja1!A:C,3,0)</f>
        <v xml:space="preserve">TUNJA - TUN Milton Reynaldo Garzón gil Jefe de almacén tunja Campamento Ocensa soraca  Km 1 via Tunja - soraca Tunja Boyacá T 3250200 EXT. 7873 M 3208812052 /3174005212
materiales.tunja-externo@ocensa.com.co
</v>
      </c>
      <c r="N55" s="65"/>
      <c r="O55" s="65"/>
      <c r="P55" s="65"/>
      <c r="Q55" s="65"/>
      <c r="R55" s="65">
        <f t="shared" si="0"/>
        <v>0</v>
      </c>
      <c r="S55" s="65"/>
      <c r="T55" s="65"/>
      <c r="U55" s="65"/>
      <c r="V55" s="65"/>
    </row>
    <row r="56" spans="1:22" ht="76.5" x14ac:dyDescent="0.2">
      <c r="B56" s="65">
        <v>47</v>
      </c>
      <c r="C56" s="65">
        <v>10060575</v>
      </c>
      <c r="D56" s="65">
        <v>2</v>
      </c>
      <c r="E56" s="65">
        <v>28556</v>
      </c>
      <c r="F56" s="65" t="s">
        <v>105</v>
      </c>
      <c r="G56" s="65" t="s">
        <v>106</v>
      </c>
      <c r="H56" s="65" t="s">
        <v>107</v>
      </c>
      <c r="I56" s="65" t="s">
        <v>39</v>
      </c>
      <c r="J56" s="65" t="s">
        <v>41</v>
      </c>
      <c r="K56" s="65">
        <v>1</v>
      </c>
      <c r="L56" s="65" t="s">
        <v>98</v>
      </c>
      <c r="M56" s="65" t="str">
        <f>VLOOKUP(L56,Hoja1!A:C,3,0)</f>
        <v xml:space="preserve">TUNJA - TUN Milton Reynaldo Garzón gil Jefe de almacén tunja Campamento Ocensa soraca  Km 1 via Tunja - soraca Tunja Boyacá T 3250200 EXT. 7873 M 3208812052 /3174005212
materiales.tunja-externo@ocensa.com.co
</v>
      </c>
      <c r="N56" s="65"/>
      <c r="O56" s="65"/>
      <c r="P56" s="65"/>
      <c r="Q56" s="65"/>
      <c r="R56" s="65">
        <f t="shared" si="0"/>
        <v>0</v>
      </c>
      <c r="S56" s="65"/>
      <c r="T56" s="65"/>
      <c r="U56" s="65"/>
      <c r="V56" s="65"/>
    </row>
    <row r="57" spans="1:22" ht="76.5" x14ac:dyDescent="0.2">
      <c r="B57" s="65">
        <v>48</v>
      </c>
      <c r="C57" s="65">
        <v>10060575</v>
      </c>
      <c r="D57" s="65">
        <v>3</v>
      </c>
      <c r="E57" s="65">
        <v>28556</v>
      </c>
      <c r="F57" s="65" t="s">
        <v>105</v>
      </c>
      <c r="G57" s="65" t="s">
        <v>106</v>
      </c>
      <c r="H57" s="65" t="s">
        <v>107</v>
      </c>
      <c r="I57" s="65" t="s">
        <v>39</v>
      </c>
      <c r="J57" s="65" t="s">
        <v>41</v>
      </c>
      <c r="K57" s="65">
        <v>1</v>
      </c>
      <c r="L57" s="65" t="s">
        <v>98</v>
      </c>
      <c r="M57" s="65" t="str">
        <f>VLOOKUP(L57,Hoja1!A:C,3,0)</f>
        <v xml:space="preserve">TUNJA - TUN Milton Reynaldo Garzón gil Jefe de almacén tunja Campamento Ocensa soraca  Km 1 via Tunja - soraca Tunja Boyacá T 3250200 EXT. 7873 M 3208812052 /3174005212
materiales.tunja-externo@ocensa.com.co
</v>
      </c>
      <c r="N57" s="65"/>
      <c r="O57" s="65"/>
      <c r="P57" s="65"/>
      <c r="Q57" s="65"/>
      <c r="R57" s="65">
        <f t="shared" si="0"/>
        <v>0</v>
      </c>
      <c r="S57" s="65"/>
      <c r="T57" s="65"/>
      <c r="U57" s="65"/>
      <c r="V57" s="65"/>
    </row>
    <row r="58" spans="1:22" ht="76.5" x14ac:dyDescent="0.2">
      <c r="B58" s="65">
        <v>49</v>
      </c>
      <c r="C58" s="65">
        <v>10060575</v>
      </c>
      <c r="D58" s="65">
        <v>4</v>
      </c>
      <c r="E58" s="65">
        <v>28556</v>
      </c>
      <c r="F58" s="65" t="s">
        <v>105</v>
      </c>
      <c r="G58" s="65" t="s">
        <v>106</v>
      </c>
      <c r="H58" s="65" t="s">
        <v>107</v>
      </c>
      <c r="I58" s="65" t="s">
        <v>39</v>
      </c>
      <c r="J58" s="65" t="s">
        <v>41</v>
      </c>
      <c r="K58" s="65">
        <v>1</v>
      </c>
      <c r="L58" s="65" t="s">
        <v>98</v>
      </c>
      <c r="M58" s="65" t="str">
        <f>VLOOKUP(L58,Hoja1!A:C,3,0)</f>
        <v xml:space="preserve">TUNJA - TUN Milton Reynaldo Garzón gil Jefe de almacén tunja Campamento Ocensa soraca  Km 1 via Tunja - soraca Tunja Boyacá T 3250200 EXT. 7873 M 3208812052 /3174005212
materiales.tunja-externo@ocensa.com.co
</v>
      </c>
      <c r="N58" s="65"/>
      <c r="O58" s="65"/>
      <c r="P58" s="65"/>
      <c r="Q58" s="65"/>
      <c r="R58" s="65">
        <f t="shared" si="0"/>
        <v>0</v>
      </c>
      <c r="S58" s="65"/>
      <c r="T58" s="65"/>
      <c r="U58" s="65"/>
      <c r="V58" s="65"/>
    </row>
    <row r="59" spans="1:22" ht="77.25" thickBot="1" x14ac:dyDescent="0.25">
      <c r="B59" s="65">
        <v>50</v>
      </c>
      <c r="C59" s="65">
        <v>10060723</v>
      </c>
      <c r="D59" s="65">
        <v>1</v>
      </c>
      <c r="E59" s="65">
        <v>30342</v>
      </c>
      <c r="F59" s="65" t="s">
        <v>124</v>
      </c>
      <c r="G59" s="65" t="s">
        <v>125</v>
      </c>
      <c r="H59" s="65" t="s">
        <v>126</v>
      </c>
      <c r="I59" s="65" t="s">
        <v>39</v>
      </c>
      <c r="J59" s="65" t="s">
        <v>79</v>
      </c>
      <c r="K59" s="65">
        <v>3</v>
      </c>
      <c r="L59" s="65" t="s">
        <v>98</v>
      </c>
      <c r="M59" s="65" t="str">
        <f>VLOOKUP(L59,Hoja1!A:C,3,0)</f>
        <v xml:space="preserve">TUNJA - TUN Milton Reynaldo Garzón gil Jefe de almacén tunja Campamento Ocensa soraca  Km 1 via Tunja - soraca Tunja Boyacá T 3250200 EXT. 7873 M 3208812052 /3174005212
materiales.tunja-externo@ocensa.com.co
</v>
      </c>
      <c r="N59" s="65"/>
      <c r="O59" s="65"/>
      <c r="P59" s="65"/>
      <c r="Q59" s="65"/>
      <c r="R59" s="65">
        <f t="shared" si="0"/>
        <v>0</v>
      </c>
      <c r="S59" s="65"/>
      <c r="T59" s="65"/>
      <c r="U59" s="65"/>
      <c r="V59" s="65"/>
    </row>
    <row r="60" spans="1:22" s="23" customFormat="1" thickBot="1" x14ac:dyDescent="0.25">
      <c r="A60" s="22"/>
      <c r="B60" s="41"/>
      <c r="C60" s="47"/>
      <c r="D60" s="47"/>
      <c r="E60" s="47"/>
      <c r="F60" s="47"/>
      <c r="G60" s="47"/>
      <c r="H60" s="47"/>
      <c r="I60" s="47"/>
      <c r="J60" s="47"/>
      <c r="K60" s="47"/>
      <c r="L60" s="48"/>
      <c r="M60" s="51"/>
      <c r="N60" s="42"/>
      <c r="O60" s="43"/>
      <c r="P60" s="44"/>
      <c r="Q60" s="45"/>
      <c r="R60" s="62"/>
      <c r="S60" s="63"/>
      <c r="T60" s="60"/>
      <c r="U60" s="60"/>
      <c r="V60" s="46"/>
    </row>
    <row r="61" spans="1:22" s="12" customFormat="1" ht="12" x14ac:dyDescent="0.2">
      <c r="A61" s="11"/>
      <c r="F61" s="19"/>
      <c r="G61" s="24"/>
      <c r="H61" s="24"/>
      <c r="I61" s="24"/>
      <c r="Q61" s="19"/>
      <c r="V61" s="18"/>
    </row>
    <row r="62" spans="1:22" s="12" customFormat="1" ht="12.75" customHeight="1" x14ac:dyDescent="0.2">
      <c r="A62" s="11"/>
      <c r="B62" s="82" t="s">
        <v>153</v>
      </c>
      <c r="C62" s="83"/>
      <c r="D62" s="83"/>
      <c r="E62" s="83"/>
      <c r="F62" s="83"/>
      <c r="G62" s="83"/>
      <c r="H62" s="83"/>
      <c r="I62" s="83"/>
      <c r="J62" s="83"/>
      <c r="K62" s="83"/>
      <c r="L62" s="83"/>
      <c r="M62" s="84"/>
      <c r="Q62" s="25" t="s">
        <v>154</v>
      </c>
      <c r="R62" s="26">
        <f>SUM(R10:R59)</f>
        <v>0</v>
      </c>
      <c r="S62" s="59"/>
      <c r="T62" s="59"/>
      <c r="U62" s="59"/>
      <c r="V62" s="18"/>
    </row>
    <row r="63" spans="1:22" s="12" customFormat="1" ht="63.75" customHeight="1" x14ac:dyDescent="0.2">
      <c r="A63" s="11"/>
      <c r="B63" s="79" t="s">
        <v>155</v>
      </c>
      <c r="C63" s="80"/>
      <c r="D63" s="80"/>
      <c r="E63" s="80"/>
      <c r="F63" s="80"/>
      <c r="G63" s="80"/>
      <c r="H63" s="80"/>
      <c r="I63" s="80"/>
      <c r="J63" s="80"/>
      <c r="K63" s="80"/>
      <c r="L63" s="80"/>
      <c r="M63" s="81"/>
      <c r="Q63" s="19"/>
      <c r="R63" s="27"/>
      <c r="S63" s="27"/>
      <c r="T63" s="27"/>
      <c r="U63" s="27"/>
      <c r="V63" s="18"/>
    </row>
    <row r="64" spans="1:22" s="12" customFormat="1" ht="12" x14ac:dyDescent="0.2">
      <c r="A64" s="11"/>
      <c r="B64" s="28"/>
      <c r="C64" s="28"/>
      <c r="D64" s="28"/>
      <c r="E64" s="28"/>
      <c r="F64" s="19"/>
      <c r="G64" s="20"/>
      <c r="H64" s="20"/>
      <c r="I64" s="20"/>
      <c r="J64" s="28"/>
      <c r="K64" s="28"/>
      <c r="L64" s="28"/>
      <c r="M64" s="28"/>
      <c r="N64" s="28"/>
      <c r="O64" s="121"/>
      <c r="P64" s="121"/>
      <c r="Q64" s="19"/>
      <c r="R64" s="33"/>
      <c r="S64" s="33"/>
      <c r="T64" s="33"/>
      <c r="U64" s="33"/>
      <c r="V64" s="18"/>
    </row>
    <row r="65" spans="1:25" s="12" customFormat="1" ht="21" customHeight="1" x14ac:dyDescent="0.2">
      <c r="A65" s="11"/>
      <c r="B65" s="85" t="s">
        <v>156</v>
      </c>
      <c r="C65" s="86"/>
      <c r="D65" s="86"/>
      <c r="E65" s="86"/>
      <c r="F65" s="86"/>
      <c r="G65" s="86"/>
      <c r="H65" s="86"/>
      <c r="I65" s="86"/>
      <c r="J65" s="86"/>
      <c r="K65" s="87"/>
      <c r="L65" s="52"/>
      <c r="M65" s="52"/>
      <c r="Q65" s="19"/>
      <c r="V65" s="29"/>
      <c r="W65" s="30"/>
      <c r="X65" s="30"/>
      <c r="Y65" s="30"/>
    </row>
    <row r="66" spans="1:25" s="12" customFormat="1" ht="14.25" customHeight="1" x14ac:dyDescent="0.2">
      <c r="A66" s="11"/>
      <c r="B66" s="71" t="s">
        <v>95</v>
      </c>
      <c r="C66" s="72"/>
      <c r="D66" s="76" t="s">
        <v>157</v>
      </c>
      <c r="E66" s="77"/>
      <c r="F66" s="77"/>
      <c r="G66" s="77"/>
      <c r="H66" s="77"/>
      <c r="I66" s="77"/>
      <c r="J66" s="77"/>
      <c r="K66" s="78"/>
      <c r="O66" s="31"/>
      <c r="P66" s="31"/>
      <c r="Q66" s="31"/>
      <c r="R66" s="31"/>
      <c r="S66" s="31"/>
      <c r="T66" s="31"/>
      <c r="U66" s="31"/>
      <c r="V66" s="32"/>
    </row>
    <row r="67" spans="1:25" s="12" customFormat="1" ht="14.25" customHeight="1" x14ac:dyDescent="0.2">
      <c r="A67" s="11"/>
      <c r="B67" s="66" t="s">
        <v>82</v>
      </c>
      <c r="C67" s="67"/>
      <c r="D67" s="88" t="s">
        <v>158</v>
      </c>
      <c r="E67" s="89"/>
      <c r="F67" s="89"/>
      <c r="G67" s="89"/>
      <c r="H67" s="89"/>
      <c r="I67" s="89"/>
      <c r="J67" s="89"/>
      <c r="K67" s="90"/>
      <c r="O67" s="31"/>
      <c r="P67" s="31"/>
      <c r="Q67" s="31"/>
      <c r="R67" s="31"/>
      <c r="S67" s="31"/>
      <c r="T67" s="31"/>
      <c r="U67" s="31"/>
      <c r="V67" s="32"/>
    </row>
    <row r="68" spans="1:25" s="12" customFormat="1" ht="14.25" customHeight="1" x14ac:dyDescent="0.2">
      <c r="A68" s="11"/>
      <c r="B68" s="66" t="s">
        <v>159</v>
      </c>
      <c r="C68" s="67"/>
      <c r="D68" s="88" t="s">
        <v>160</v>
      </c>
      <c r="E68" s="89"/>
      <c r="F68" s="89"/>
      <c r="G68" s="89"/>
      <c r="H68" s="89"/>
      <c r="I68" s="89"/>
      <c r="J68" s="89"/>
      <c r="K68" s="90"/>
      <c r="O68" s="31"/>
      <c r="P68" s="31"/>
      <c r="Q68" s="31"/>
      <c r="R68" s="31"/>
      <c r="S68" s="31"/>
      <c r="T68" s="31"/>
      <c r="U68" s="31"/>
      <c r="V68" s="32"/>
    </row>
    <row r="69" spans="1:25" s="12" customFormat="1" ht="12" x14ac:dyDescent="0.2">
      <c r="A69" s="11"/>
      <c r="B69" s="66" t="s">
        <v>71</v>
      </c>
      <c r="C69" s="67"/>
      <c r="D69" s="88" t="s">
        <v>161</v>
      </c>
      <c r="E69" s="89"/>
      <c r="F69" s="89"/>
      <c r="G69" s="89"/>
      <c r="H69" s="89"/>
      <c r="I69" s="89"/>
      <c r="J69" s="89"/>
      <c r="K69" s="90"/>
      <c r="O69" s="131"/>
      <c r="P69" s="131"/>
      <c r="Q69" s="131"/>
      <c r="R69" s="131"/>
      <c r="S69" s="131"/>
      <c r="T69" s="131"/>
      <c r="U69" s="131"/>
      <c r="V69" s="132"/>
    </row>
    <row r="70" spans="1:25" s="12" customFormat="1" ht="14.25" customHeight="1" x14ac:dyDescent="0.2">
      <c r="A70" s="11"/>
      <c r="B70" s="66" t="s">
        <v>162</v>
      </c>
      <c r="C70" s="67"/>
      <c r="D70" s="88" t="s">
        <v>163</v>
      </c>
      <c r="E70" s="89"/>
      <c r="F70" s="89"/>
      <c r="G70" s="89"/>
      <c r="H70" s="89"/>
      <c r="I70" s="89"/>
      <c r="J70" s="89"/>
      <c r="K70" s="90"/>
      <c r="Q70" s="19"/>
      <c r="V70" s="18" t="s">
        <v>164</v>
      </c>
    </row>
    <row r="71" spans="1:25" s="12" customFormat="1" ht="12.75" customHeight="1" x14ac:dyDescent="0.2">
      <c r="A71" s="11"/>
      <c r="B71" s="135" t="s">
        <v>89</v>
      </c>
      <c r="C71" s="136"/>
      <c r="D71" s="143" t="s">
        <v>165</v>
      </c>
      <c r="E71" s="144"/>
      <c r="F71" s="144"/>
      <c r="G71" s="144"/>
      <c r="H71" s="144"/>
      <c r="I71" s="144"/>
      <c r="J71" s="144"/>
      <c r="K71" s="145"/>
      <c r="Q71" s="19"/>
      <c r="V71" s="18"/>
    </row>
    <row r="72" spans="1:25" s="12" customFormat="1" ht="12" x14ac:dyDescent="0.2">
      <c r="A72" s="11"/>
      <c r="B72" s="135" t="s">
        <v>166</v>
      </c>
      <c r="C72" s="136"/>
      <c r="D72" s="143"/>
      <c r="E72" s="144"/>
      <c r="F72" s="144"/>
      <c r="G72" s="144"/>
      <c r="H72" s="144"/>
      <c r="I72" s="144"/>
      <c r="J72" s="144"/>
      <c r="K72" s="145"/>
      <c r="O72" s="12" t="s">
        <v>167</v>
      </c>
      <c r="Q72" s="19"/>
      <c r="V72" s="18"/>
    </row>
    <row r="73" spans="1:25" s="12" customFormat="1" ht="12" x14ac:dyDescent="0.2">
      <c r="A73" s="11"/>
      <c r="B73" s="66" t="s">
        <v>98</v>
      </c>
      <c r="C73" s="67"/>
      <c r="D73" s="88" t="s">
        <v>168</v>
      </c>
      <c r="E73" s="89"/>
      <c r="F73" s="89"/>
      <c r="G73" s="89"/>
      <c r="H73" s="89"/>
      <c r="I73" s="89"/>
      <c r="J73" s="89"/>
      <c r="K73" s="90"/>
      <c r="O73" s="122"/>
      <c r="P73" s="123"/>
      <c r="Q73" s="123"/>
      <c r="R73" s="123"/>
      <c r="S73" s="123"/>
      <c r="T73" s="123"/>
      <c r="U73" s="123"/>
      <c r="V73" s="124"/>
    </row>
    <row r="74" spans="1:25" s="12" customFormat="1" ht="12" x14ac:dyDescent="0.2">
      <c r="A74" s="11"/>
      <c r="B74" s="66" t="s">
        <v>75</v>
      </c>
      <c r="C74" s="67"/>
      <c r="D74" s="88" t="s">
        <v>169</v>
      </c>
      <c r="E74" s="89"/>
      <c r="F74" s="89"/>
      <c r="G74" s="89"/>
      <c r="H74" s="89"/>
      <c r="I74" s="89"/>
      <c r="J74" s="89"/>
      <c r="K74" s="90"/>
      <c r="O74" s="125"/>
      <c r="P74" s="126"/>
      <c r="Q74" s="126"/>
      <c r="R74" s="126"/>
      <c r="S74" s="126"/>
      <c r="T74" s="126"/>
      <c r="U74" s="126"/>
      <c r="V74" s="127"/>
    </row>
    <row r="75" spans="1:25" s="12" customFormat="1" ht="12.75" customHeight="1" x14ac:dyDescent="0.2">
      <c r="A75" s="11"/>
      <c r="B75" s="66" t="s">
        <v>170</v>
      </c>
      <c r="C75" s="67"/>
      <c r="D75" s="137" t="s">
        <v>171</v>
      </c>
      <c r="E75" s="138"/>
      <c r="F75" s="138"/>
      <c r="G75" s="138"/>
      <c r="H75" s="138"/>
      <c r="I75" s="138"/>
      <c r="J75" s="138"/>
      <c r="K75" s="139"/>
      <c r="O75" s="125"/>
      <c r="P75" s="126"/>
      <c r="Q75" s="126"/>
      <c r="R75" s="126"/>
      <c r="S75" s="126"/>
      <c r="T75" s="126"/>
      <c r="U75" s="126"/>
      <c r="V75" s="127"/>
    </row>
    <row r="76" spans="1:25" s="12" customFormat="1" ht="12.75" customHeight="1" x14ac:dyDescent="0.2">
      <c r="A76" s="11"/>
      <c r="B76" s="66" t="s">
        <v>172</v>
      </c>
      <c r="C76" s="67"/>
      <c r="D76" s="137"/>
      <c r="E76" s="138"/>
      <c r="F76" s="138"/>
      <c r="G76" s="138"/>
      <c r="H76" s="138"/>
      <c r="I76" s="138"/>
      <c r="J76" s="138"/>
      <c r="K76" s="139"/>
      <c r="O76" s="125"/>
      <c r="P76" s="126"/>
      <c r="Q76" s="126"/>
      <c r="R76" s="126"/>
      <c r="S76" s="126"/>
      <c r="T76" s="126"/>
      <c r="U76" s="126"/>
      <c r="V76" s="127"/>
    </row>
    <row r="77" spans="1:25" s="12" customFormat="1" ht="13.5" customHeight="1" x14ac:dyDescent="0.2">
      <c r="A77" s="11"/>
      <c r="B77" s="133" t="s">
        <v>173</v>
      </c>
      <c r="C77" s="134"/>
      <c r="D77" s="140"/>
      <c r="E77" s="141"/>
      <c r="F77" s="141"/>
      <c r="G77" s="141"/>
      <c r="H77" s="141"/>
      <c r="I77" s="141"/>
      <c r="J77" s="141"/>
      <c r="K77" s="142"/>
      <c r="O77" s="128"/>
      <c r="P77" s="129"/>
      <c r="Q77" s="129"/>
      <c r="R77" s="129"/>
      <c r="S77" s="129"/>
      <c r="T77" s="129"/>
      <c r="U77" s="129"/>
      <c r="V77" s="130"/>
    </row>
    <row r="78" spans="1:25" x14ac:dyDescent="0.2">
      <c r="A78" s="2"/>
      <c r="V78" s="4"/>
    </row>
    <row r="79" spans="1:25" x14ac:dyDescent="0.2">
      <c r="A79" s="6"/>
      <c r="B79" s="7"/>
      <c r="C79" s="7"/>
      <c r="D79" s="7"/>
      <c r="E79" s="7"/>
      <c r="F79" s="8"/>
      <c r="G79" s="10"/>
      <c r="H79" s="10"/>
      <c r="I79" s="10"/>
      <c r="J79" s="7"/>
      <c r="K79" s="7"/>
      <c r="L79" s="7"/>
      <c r="M79" s="7"/>
      <c r="N79" s="7"/>
      <c r="O79" s="7"/>
      <c r="P79" s="7"/>
      <c r="Q79" s="8"/>
      <c r="R79" s="7"/>
      <c r="S79" s="7"/>
      <c r="T79" s="7"/>
      <c r="U79" s="7"/>
      <c r="V79" s="9"/>
    </row>
  </sheetData>
  <autoFilter ref="B9:V10" xr:uid="{00000000-0009-0000-0000-000000000000}"/>
  <mergeCells count="46">
    <mergeCell ref="O64:P64"/>
    <mergeCell ref="O73:V77"/>
    <mergeCell ref="O69:V69"/>
    <mergeCell ref="B77:C77"/>
    <mergeCell ref="B71:C71"/>
    <mergeCell ref="B72:C72"/>
    <mergeCell ref="B73:C73"/>
    <mergeCell ref="B74:C74"/>
    <mergeCell ref="B75:C75"/>
    <mergeCell ref="D73:K73"/>
    <mergeCell ref="D74:K74"/>
    <mergeCell ref="D75:K77"/>
    <mergeCell ref="D68:K68"/>
    <mergeCell ref="D69:K69"/>
    <mergeCell ref="D70:K70"/>
    <mergeCell ref="D71:K72"/>
    <mergeCell ref="B1:M1"/>
    <mergeCell ref="J7:M7"/>
    <mergeCell ref="J2:M2"/>
    <mergeCell ref="J3:M3"/>
    <mergeCell ref="J4:M4"/>
    <mergeCell ref="J5:M5"/>
    <mergeCell ref="G2:I2"/>
    <mergeCell ref="G3:I3"/>
    <mergeCell ref="G4:I4"/>
    <mergeCell ref="G5:I5"/>
    <mergeCell ref="G6:I6"/>
    <mergeCell ref="G7:I7"/>
    <mergeCell ref="J6:M6"/>
    <mergeCell ref="B2:E2"/>
    <mergeCell ref="B3:E3"/>
    <mergeCell ref="B4:E4"/>
    <mergeCell ref="B68:C68"/>
    <mergeCell ref="B69:C69"/>
    <mergeCell ref="B70:C70"/>
    <mergeCell ref="B76:C76"/>
    <mergeCell ref="B5:E5"/>
    <mergeCell ref="B6:E6"/>
    <mergeCell ref="B66:C66"/>
    <mergeCell ref="B67:C67"/>
    <mergeCell ref="B7:E7"/>
    <mergeCell ref="D66:K66"/>
    <mergeCell ref="B63:M63"/>
    <mergeCell ref="B62:M62"/>
    <mergeCell ref="B65:K65"/>
    <mergeCell ref="D67:K67"/>
  </mergeCells>
  <pageMargins left="0.25" right="0.25" top="0.75" bottom="0.75" header="0.3" footer="0.3"/>
  <pageSetup scale="46" fitToHeight="0" orientation="landscape"/>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259EA1E-693F-4BD0-83A0-574231208723}">
          <x14:formula1>
            <xm:f>Hoja1!$A$77:$A$78</xm:f>
          </x14:formula1>
          <xm:sqref>T10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8"/>
  <sheetViews>
    <sheetView workbookViewId="0">
      <selection activeCell="A77" sqref="A77"/>
    </sheetView>
  </sheetViews>
  <sheetFormatPr baseColWidth="10" defaultRowHeight="12.75" x14ac:dyDescent="0.2"/>
  <cols>
    <col min="2" max="2" width="21.85546875" bestFit="1" customWidth="1"/>
  </cols>
  <sheetData>
    <row r="1" spans="1:3" x14ac:dyDescent="0.2">
      <c r="A1" t="s">
        <v>162</v>
      </c>
      <c r="B1" s="39" t="s">
        <v>174</v>
      </c>
      <c r="C1" s="40" t="s">
        <v>175</v>
      </c>
    </row>
    <row r="2" spans="1:3" x14ac:dyDescent="0.2">
      <c r="A2" t="s">
        <v>170</v>
      </c>
      <c r="B2" s="39" t="s">
        <v>176</v>
      </c>
      <c r="C2" s="40" t="s">
        <v>177</v>
      </c>
    </row>
    <row r="3" spans="1:3" x14ac:dyDescent="0.2">
      <c r="A3" t="s">
        <v>95</v>
      </c>
      <c r="B3" s="39" t="s">
        <v>178</v>
      </c>
      <c r="C3" s="40" t="s">
        <v>179</v>
      </c>
    </row>
    <row r="4" spans="1:3" x14ac:dyDescent="0.2">
      <c r="A4" t="s">
        <v>71</v>
      </c>
      <c r="B4" s="39" t="s">
        <v>180</v>
      </c>
      <c r="C4" s="40" t="s">
        <v>181</v>
      </c>
    </row>
    <row r="5" spans="1:3" x14ac:dyDescent="0.2">
      <c r="A5" t="s">
        <v>75</v>
      </c>
      <c r="B5" s="39" t="s">
        <v>182</v>
      </c>
      <c r="C5" s="40" t="s">
        <v>183</v>
      </c>
    </row>
    <row r="6" spans="1:3" x14ac:dyDescent="0.2">
      <c r="A6" t="s">
        <v>82</v>
      </c>
      <c r="B6" s="39" t="s">
        <v>184</v>
      </c>
      <c r="C6" s="40" t="s">
        <v>185</v>
      </c>
    </row>
    <row r="7" spans="1:3" x14ac:dyDescent="0.2">
      <c r="A7" t="s">
        <v>89</v>
      </c>
      <c r="B7" s="39" t="s">
        <v>186</v>
      </c>
      <c r="C7" s="40" t="s">
        <v>187</v>
      </c>
    </row>
    <row r="8" spans="1:3" x14ac:dyDescent="0.2">
      <c r="A8" t="s">
        <v>98</v>
      </c>
      <c r="B8" s="39" t="s">
        <v>188</v>
      </c>
      <c r="C8" s="40" t="s">
        <v>189</v>
      </c>
    </row>
    <row r="9" spans="1:3" x14ac:dyDescent="0.2">
      <c r="A9" s="40" t="s">
        <v>159</v>
      </c>
      <c r="B9" s="39" t="s">
        <v>190</v>
      </c>
      <c r="C9" s="40" t="s">
        <v>191</v>
      </c>
    </row>
    <row r="10" spans="1:3" x14ac:dyDescent="0.2">
      <c r="A10" t="s">
        <v>42</v>
      </c>
      <c r="B10" s="39" t="s">
        <v>192</v>
      </c>
      <c r="C10" s="40" t="s">
        <v>193</v>
      </c>
    </row>
    <row r="11" spans="1:3" x14ac:dyDescent="0.2">
      <c r="A11" s="40" t="s">
        <v>194</v>
      </c>
      <c r="B11" s="39" t="s">
        <v>195</v>
      </c>
      <c r="C11" s="40" t="s">
        <v>196</v>
      </c>
    </row>
    <row r="12" spans="1:3" x14ac:dyDescent="0.2">
      <c r="A12" s="40" t="s">
        <v>197</v>
      </c>
      <c r="B12" s="39"/>
      <c r="C12" s="40" t="s">
        <v>198</v>
      </c>
    </row>
    <row r="13" spans="1:3" x14ac:dyDescent="0.2">
      <c r="A13" t="s">
        <v>139</v>
      </c>
      <c r="B13" s="39" t="s">
        <v>199</v>
      </c>
      <c r="C13" s="40" t="s">
        <v>200</v>
      </c>
    </row>
    <row r="17" spans="1:1" x14ac:dyDescent="0.2">
      <c r="A17" t="s">
        <v>201</v>
      </c>
    </row>
    <row r="19" spans="1:1" x14ac:dyDescent="0.2">
      <c r="A19" t="s">
        <v>202</v>
      </c>
    </row>
    <row r="20" spans="1:1" x14ac:dyDescent="0.2">
      <c r="A20" t="s">
        <v>203</v>
      </c>
    </row>
    <row r="21" spans="1:1" x14ac:dyDescent="0.2">
      <c r="A21" t="s">
        <v>204</v>
      </c>
    </row>
    <row r="22" spans="1:1" x14ac:dyDescent="0.2">
      <c r="A22" t="s">
        <v>205</v>
      </c>
    </row>
    <row r="25" spans="1:1" x14ac:dyDescent="0.2">
      <c r="A25" t="s">
        <v>206</v>
      </c>
    </row>
    <row r="27" spans="1:1" x14ac:dyDescent="0.2">
      <c r="A27" t="s">
        <v>204</v>
      </c>
    </row>
    <row r="28" spans="1:1" x14ac:dyDescent="0.2">
      <c r="A28" t="s">
        <v>207</v>
      </c>
    </row>
    <row r="31" spans="1:1" x14ac:dyDescent="0.2">
      <c r="A31" s="40" t="s">
        <v>71</v>
      </c>
    </row>
    <row r="32" spans="1:1" x14ac:dyDescent="0.2">
      <c r="A32" t="s">
        <v>208</v>
      </c>
    </row>
    <row r="34" spans="1:1" x14ac:dyDescent="0.2">
      <c r="A34" s="40" t="s">
        <v>209</v>
      </c>
    </row>
    <row r="35" spans="1:1" x14ac:dyDescent="0.2">
      <c r="A35" s="40" t="s">
        <v>210</v>
      </c>
    </row>
    <row r="36" spans="1:1" x14ac:dyDescent="0.2">
      <c r="A36" s="40" t="s">
        <v>211</v>
      </c>
    </row>
    <row r="37" spans="1:1" x14ac:dyDescent="0.2">
      <c r="A37" s="40" t="s">
        <v>212</v>
      </c>
    </row>
    <row r="38" spans="1:1" x14ac:dyDescent="0.2">
      <c r="A38" s="40" t="s">
        <v>213</v>
      </c>
    </row>
    <row r="39" spans="1:1" x14ac:dyDescent="0.2">
      <c r="A39" s="40" t="s">
        <v>214</v>
      </c>
    </row>
    <row r="41" spans="1:1" x14ac:dyDescent="0.2">
      <c r="A41" s="40" t="s">
        <v>170</v>
      </c>
    </row>
    <row r="42" spans="1:1" x14ac:dyDescent="0.2">
      <c r="A42" t="s">
        <v>215</v>
      </c>
    </row>
    <row r="43" spans="1:1" x14ac:dyDescent="0.2">
      <c r="A43" t="s">
        <v>216</v>
      </c>
    </row>
    <row r="44" spans="1:1" x14ac:dyDescent="0.2">
      <c r="A44" t="s">
        <v>217</v>
      </c>
    </row>
    <row r="45" spans="1:1" x14ac:dyDescent="0.2">
      <c r="A45" t="s">
        <v>213</v>
      </c>
    </row>
    <row r="46" spans="1:1" x14ac:dyDescent="0.2">
      <c r="A46" t="s">
        <v>218</v>
      </c>
    </row>
    <row r="48" spans="1:1" x14ac:dyDescent="0.2">
      <c r="A48" s="40" t="s">
        <v>95</v>
      </c>
    </row>
    <row r="49" spans="1:1" x14ac:dyDescent="0.2">
      <c r="A49" t="s">
        <v>215</v>
      </c>
    </row>
    <row r="50" spans="1:1" x14ac:dyDescent="0.2">
      <c r="A50" t="s">
        <v>216</v>
      </c>
    </row>
    <row r="51" spans="1:1" x14ac:dyDescent="0.2">
      <c r="A51" t="s">
        <v>217</v>
      </c>
    </row>
    <row r="52" spans="1:1" x14ac:dyDescent="0.2">
      <c r="A52" t="s">
        <v>219</v>
      </c>
    </row>
    <row r="53" spans="1:1" x14ac:dyDescent="0.2">
      <c r="A53" t="s">
        <v>213</v>
      </c>
    </row>
    <row r="54" spans="1:1" x14ac:dyDescent="0.2">
      <c r="A54" t="s">
        <v>218</v>
      </c>
    </row>
    <row r="56" spans="1:1" x14ac:dyDescent="0.2">
      <c r="A56" s="40" t="s">
        <v>159</v>
      </c>
    </row>
    <row r="57" spans="1:1" x14ac:dyDescent="0.2">
      <c r="A57" s="40" t="s">
        <v>211</v>
      </c>
    </row>
    <row r="59" spans="1:1" x14ac:dyDescent="0.2">
      <c r="A59" s="40" t="s">
        <v>220</v>
      </c>
    </row>
    <row r="60" spans="1:1" x14ac:dyDescent="0.2">
      <c r="A60" t="s">
        <v>215</v>
      </c>
    </row>
    <row r="61" spans="1:1" x14ac:dyDescent="0.2">
      <c r="A61" t="s">
        <v>216</v>
      </c>
    </row>
    <row r="62" spans="1:1" x14ac:dyDescent="0.2">
      <c r="A62" t="s">
        <v>208</v>
      </c>
    </row>
    <row r="63" spans="1:1" x14ac:dyDescent="0.2">
      <c r="A63" t="s">
        <v>221</v>
      </c>
    </row>
    <row r="65" spans="1:1" x14ac:dyDescent="0.2">
      <c r="A65" s="40" t="s">
        <v>222</v>
      </c>
    </row>
    <row r="66" spans="1:1" x14ac:dyDescent="0.2">
      <c r="A66" s="40" t="s">
        <v>223</v>
      </c>
    </row>
    <row r="68" spans="1:1" x14ac:dyDescent="0.2">
      <c r="A68" s="40" t="s">
        <v>82</v>
      </c>
    </row>
    <row r="69" spans="1:1" x14ac:dyDescent="0.2">
      <c r="A69" s="40" t="s">
        <v>224</v>
      </c>
    </row>
    <row r="70" spans="1:1" x14ac:dyDescent="0.2">
      <c r="A70" s="40" t="s">
        <v>225</v>
      </c>
    </row>
    <row r="71" spans="1:1" x14ac:dyDescent="0.2">
      <c r="A71" s="40" t="s">
        <v>226</v>
      </c>
    </row>
    <row r="77" spans="1:1" x14ac:dyDescent="0.2">
      <c r="A77" t="s">
        <v>227</v>
      </c>
    </row>
    <row r="78" spans="1:1" x14ac:dyDescent="0.2">
      <c r="A78" t="s">
        <v>228</v>
      </c>
    </row>
  </sheetData>
  <hyperlinks>
    <hyperlink ref="C2" r:id="rId1" xr:uid="{00000000-0004-0000-0100-000000000000}"/>
    <hyperlink ref="C3" r:id="rId2" xr:uid="{00000000-0004-0000-0100-000001000000}"/>
    <hyperlink ref="C4" r:id="rId3" xr:uid="{00000000-0004-0000-0100-000002000000}"/>
    <hyperlink ref="C5" r:id="rId4" xr:uid="{00000000-0004-0000-0100-000003000000}"/>
    <hyperlink ref="C6" r:id="rId5" xr:uid="{00000000-0004-0000-0100-000004000000}"/>
    <hyperlink ref="C7" r:id="rId6" xr:uid="{00000000-0004-0000-0100-000005000000}"/>
    <hyperlink ref="C9" r:id="rId7" xr:uid="{00000000-0004-0000-0100-000006000000}"/>
  </hyperlinks>
  <pageMargins left="0.7" right="0.7" top="0.75" bottom="0.75" header="0.3" footer="0.3"/>
  <pageSetup orientation="portrait"/>
</worksheet>
</file>

<file path=docMetadata/LabelInfo.xml><?xml version="1.0" encoding="utf-8"?>
<clbl:labelList xmlns:clbl="http://schemas.microsoft.com/office/2020/mipLabelMetadata">
  <clbl:label id="{a6388b50-90a4-46ba-9d38-b28d1e5eceaf}" enabled="1" method="Privileged" siteId="{a4305987-cf78-4f93-9d64-bf18af6539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OFERTA BASE</vt:lpstr>
      <vt:lpstr>Hoja1</vt:lpstr>
      <vt:lpstr>'OFERTA BASE'!Área_de_impresión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Augusto Castellanos</dc:creator>
  <cp:lastModifiedBy>Carlos Orlando Penaloza Quintero (OCENSA)</cp:lastModifiedBy>
  <cp:lastPrinted>2017-09-13T14:49:20Z</cp:lastPrinted>
  <dcterms:created xsi:type="dcterms:W3CDTF">2014-07-07T21:30:38Z</dcterms:created>
  <dcterms:modified xsi:type="dcterms:W3CDTF">2026-03-31T15:57:10Z</dcterms:modified>
</cp:coreProperties>
</file>